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<sst xmlns="http://schemas.openxmlformats.org/spreadsheetml/2006/main" count="200" uniqueCount="135">
  <si>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</si>
  <si>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</si>
  <si>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</si>
  <si>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</si>
  <si>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</si>
  <si>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</si>
  <si>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</si>
  <si>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</si>
  <si>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</si>
  <si>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</si>
  <si>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</si>
  <si>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</si>
  <si>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</si>
  <si>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</si>
  <si>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</si>
  <si>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</si>
  <si>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</si>
  <si>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</si>
  <si>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</si>
  <si>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</si>
  <si>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</si>
  <si>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</si>
  <si>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</si>
  <si>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</si>
  <si>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</si>
  <si>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</si>
  <si>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</si>
  <si>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</si>
  <si>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</si>
  <si>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</si>
  <si>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</si>
  <si>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</si>
  <si>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</si>
  <si>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</si>
  <si>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</si>
  <si>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</si>
  <si>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</si>
  <si>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</si>
  <si>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</si>
  <si>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</si>
  <si>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</si>
  <si>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</si>
  <si>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</si>
  <si>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</si>
  <si>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</si>
  <si>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</si>
  <si>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</si>
  <si>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</si>
  <si>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</si>
  <si>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</si>
  <si>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</si>
  <si>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</si>
  <si>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</si>
  <si>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</si>
  <si>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</si>
  <si>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</si>
  <si>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</si>
  <si>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</si>
  <si>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</si>
  <si>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</si>
  <si>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</si>
  <si>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</si>
  <si>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</si>
  <si>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</si>
  <si>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</si>
  <si>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</si>
  <si>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</si>
  <si>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</si>
  <si>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</si>
  <si>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</si>
  <si>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</si>
  <si>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</si>
  <si>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</si>
  <si>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</si>
  <si>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</si>
  <si>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</si>
  <si>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</si>
  <si>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</si>
  <si>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</si>
  <si>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</si>
  <si>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</si>
  <si>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</si>
  <si>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</si>
  <si>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</si>
  <si>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</si>
  <si>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</si>
  <si>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</si>
  <si>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</si>
  <si>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</si>
  <si>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</si>
  <si>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</si>
  <si>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</si>
  <si>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</si>
  <si>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</si>
  <si>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</si>
  <si>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</si>
  <si>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</si>
  <si>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</si>
  <si>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</si>
  <si>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</si>
  <si>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</si>
  <si>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</si>
  <si>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</si>
  <si>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</si>
  <si>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</si>
  <si>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</si>
  <si>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</si>
  <si>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</si>
  <si>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</si>
  <si>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</si>
  <si>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</si>
  <si>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</si>
  <si>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</si>
  <si>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</si>
  <si>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</si>
  <si>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</si>
  <si>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</si>
  <si>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</si>
  <si>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</si>
  <si>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</si>
  <si>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</si>
  <si>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</si>
  <si>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</si>
  <si>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</si>
  <si>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</si>
  <si>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</si>
  <si>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</si>
  <si>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</si>
  <si>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Фактически оказанные объемы медицинской помощи  (всего, с учетом отклоненных по коду 62)  за  январь-июль   2023</t>
  </si>
  <si>
    <t>в том числе отклонено по коду 62 за период январь-июль 2021г.</t>
  </si>
  <si>
    <t>Уровень исполнения  распределенных  объемов за  январь-июль  , в % (гр.5/гр.5*100)</t>
  </si>
  <si>
    <t>Протокол № 10 от 14.07.2023</t>
  </si>
  <si>
    <t>Распределенные объемы медицинской помощи за январь-июль  2023 ( гр 1/12*7)</t>
  </si>
  <si>
    <t>Среднемесячный объем оказанной медицинской помощи за период  январь-июль    2023 г.                               (факт /7мес)</t>
  </si>
  <si>
    <t>Анализ исполнения распределенных решением Комиссии объемов медицинской помощи, предоставляемой в условиях дневного стационара январь июль 2023                                                                             Приложение № 1.2.11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</si>
</sst>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BJ97" activePane="bottomRight" state="frozen"/>
      <selection activeCell="K120" sqref="K120"/>
      <selection pane="topRight" activeCell="K120" sqref="K120"/>
      <selection pane="bottomLeft" activeCell="K120" sqref="K120"/>
      <selection pane="bottomRight" activeCell="BQ111" sqref="BQ111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03" t="s">
        <v>134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7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04" t="s">
        <v>0</v>
      </c>
      <c r="B13" s="104" t="s">
        <v>1</v>
      </c>
      <c r="C13" s="134" t="s">
        <v>131</v>
      </c>
      <c r="D13" s="134"/>
      <c r="E13" s="134"/>
      <c r="F13" s="134"/>
      <c r="G13" s="134"/>
      <c r="H13" s="109" t="s">
        <v>132</v>
      </c>
      <c r="I13" s="109"/>
      <c r="J13" s="109"/>
      <c r="K13" s="109"/>
      <c r="L13" s="109"/>
      <c r="M13" s="109" t="s">
        <v>128</v>
      </c>
      <c r="N13" s="109"/>
      <c r="O13" s="109"/>
      <c r="P13" s="109"/>
      <c r="Q13" s="109"/>
      <c r="R13" s="133" t="s">
        <v>129</v>
      </c>
      <c r="S13" s="113" t="s">
        <v>129</v>
      </c>
      <c r="T13" s="114"/>
      <c r="U13" s="114"/>
      <c r="V13" s="114"/>
      <c r="W13" s="115"/>
      <c r="X13" s="136" t="s">
        <v>130</v>
      </c>
      <c r="Y13" s="137"/>
      <c r="Z13" s="137"/>
      <c r="AA13" s="137"/>
      <c r="AB13" s="138"/>
      <c r="AC13" s="136" t="s">
        <v>2</v>
      </c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7"/>
      <c r="AO13" s="7"/>
      <c r="AP13" s="7"/>
      <c r="AQ13" s="82"/>
      <c r="AR13" s="113" t="s">
        <v>133</v>
      </c>
      <c r="AS13" s="114"/>
      <c r="AT13" s="114"/>
      <c r="AU13" s="114"/>
      <c r="AV13" s="115"/>
      <c r="AW13" s="131" t="s">
        <v>123</v>
      </c>
      <c r="AX13" s="132"/>
      <c r="AY13" s="132"/>
      <c r="AZ13" s="132"/>
      <c r="BA13" s="133"/>
      <c r="BB13" s="131" t="s">
        <v>3</v>
      </c>
      <c r="BC13" s="132"/>
      <c r="BD13" s="132"/>
      <c r="BE13" s="132"/>
      <c r="BF13" s="133"/>
      <c r="BG13" s="139" t="s">
        <v>4</v>
      </c>
      <c r="BH13" s="140"/>
      <c r="BI13" s="140"/>
      <c r="BJ13" s="140"/>
      <c r="BK13" s="141"/>
      <c r="BL13" s="142" t="s">
        <v>5</v>
      </c>
      <c r="BM13" s="143"/>
      <c r="BN13" s="143"/>
      <c r="BO13" s="143"/>
      <c r="BP13" s="144"/>
      <c r="BQ13" s="139" t="s">
        <v>5</v>
      </c>
      <c r="BR13" s="140"/>
      <c r="BS13" s="140"/>
      <c r="BT13" s="140"/>
      <c r="BU13" s="141"/>
      <c r="BV13" s="127" t="s">
        <v>6</v>
      </c>
    </row>
    <row r="14" spans="1:94" s="8" customFormat="1" ht="36.75" customHeight="1" x14ac:dyDescent="0.2">
      <c r="A14" s="110"/>
      <c r="B14" s="110"/>
      <c r="C14" s="119" t="s">
        <v>7</v>
      </c>
      <c r="D14" s="109" t="s">
        <v>8</v>
      </c>
      <c r="E14" s="109"/>
      <c r="F14" s="109"/>
      <c r="G14" s="110" t="s">
        <v>125</v>
      </c>
      <c r="H14" s="125" t="s">
        <v>9</v>
      </c>
      <c r="I14" s="116" t="s">
        <v>8</v>
      </c>
      <c r="J14" s="116"/>
      <c r="K14" s="117"/>
      <c r="L14" s="110" t="s">
        <v>126</v>
      </c>
      <c r="M14" s="126" t="s">
        <v>10</v>
      </c>
      <c r="N14" s="114" t="s">
        <v>8</v>
      </c>
      <c r="O14" s="114"/>
      <c r="P14" s="115"/>
      <c r="Q14" s="109" t="s">
        <v>125</v>
      </c>
      <c r="R14" s="135"/>
      <c r="S14" s="9"/>
      <c r="T14" s="10"/>
      <c r="U14" s="10"/>
      <c r="V14" s="10"/>
      <c r="W14" s="11"/>
      <c r="X14" s="111" t="s">
        <v>11</v>
      </c>
      <c r="Y14" s="116" t="s">
        <v>8</v>
      </c>
      <c r="Z14" s="116"/>
      <c r="AA14" s="117"/>
      <c r="AB14" s="105" t="s">
        <v>125</v>
      </c>
      <c r="AC14" s="106" t="s">
        <v>12</v>
      </c>
      <c r="AD14" s="109" t="s">
        <v>8</v>
      </c>
      <c r="AE14" s="109"/>
      <c r="AF14" s="109"/>
      <c r="AG14" s="105" t="s">
        <v>125</v>
      </c>
      <c r="AH14" s="121" t="s">
        <v>13</v>
      </c>
      <c r="AI14" s="109" t="s">
        <v>8</v>
      </c>
      <c r="AJ14" s="109"/>
      <c r="AK14" s="109"/>
      <c r="AL14" s="109"/>
      <c r="AM14" s="124" t="s">
        <v>14</v>
      </c>
      <c r="AN14" s="113" t="s">
        <v>8</v>
      </c>
      <c r="AO14" s="114"/>
      <c r="AP14" s="114"/>
      <c r="AQ14" s="115"/>
      <c r="AR14" s="118" t="s">
        <v>15</v>
      </c>
      <c r="AS14" s="109" t="s">
        <v>8</v>
      </c>
      <c r="AT14" s="109"/>
      <c r="AU14" s="109"/>
      <c r="AV14" s="129" t="s">
        <v>126</v>
      </c>
      <c r="AW14" s="118" t="s">
        <v>15</v>
      </c>
      <c r="AX14" s="109" t="s">
        <v>8</v>
      </c>
      <c r="AY14" s="109"/>
      <c r="AZ14" s="109"/>
      <c r="BA14" s="109" t="s">
        <v>125</v>
      </c>
      <c r="BB14" s="118" t="s">
        <v>15</v>
      </c>
      <c r="BC14" s="109" t="s">
        <v>8</v>
      </c>
      <c r="BD14" s="109"/>
      <c r="BE14" s="109"/>
      <c r="BF14" s="104" t="s">
        <v>104</v>
      </c>
      <c r="BG14" s="118" t="s">
        <v>15</v>
      </c>
      <c r="BH14" s="109" t="s">
        <v>8</v>
      </c>
      <c r="BI14" s="109"/>
      <c r="BJ14" s="109"/>
      <c r="BK14" s="104" t="s">
        <v>16</v>
      </c>
      <c r="BL14" s="126" t="s">
        <v>15</v>
      </c>
      <c r="BM14" s="109" t="s">
        <v>8</v>
      </c>
      <c r="BN14" s="109"/>
      <c r="BO14" s="109"/>
      <c r="BP14" s="104" t="s">
        <v>104</v>
      </c>
      <c r="BQ14" s="118" t="s">
        <v>15</v>
      </c>
      <c r="BR14" s="109" t="s">
        <v>8</v>
      </c>
      <c r="BS14" s="109"/>
      <c r="BT14" s="109"/>
      <c r="BU14" s="104" t="s">
        <v>16</v>
      </c>
      <c r="BV14" s="127"/>
    </row>
    <row r="15" spans="1:94" s="8" customFormat="1" ht="36.75" customHeight="1" x14ac:dyDescent="0.2">
      <c r="A15" s="110"/>
      <c r="B15" s="110"/>
      <c r="C15" s="119"/>
      <c r="D15" s="104" t="s">
        <v>17</v>
      </c>
      <c r="E15" s="104" t="s">
        <v>18</v>
      </c>
      <c r="F15" s="104" t="s">
        <v>103</v>
      </c>
      <c r="G15" s="110"/>
      <c r="H15" s="126"/>
      <c r="I15" s="104" t="s">
        <v>17</v>
      </c>
      <c r="J15" s="104" t="s">
        <v>18</v>
      </c>
      <c r="K15" s="104" t="s">
        <v>103</v>
      </c>
      <c r="L15" s="110"/>
      <c r="M15" s="126"/>
      <c r="N15" s="104" t="s">
        <v>17</v>
      </c>
      <c r="O15" s="104" t="s">
        <v>18</v>
      </c>
      <c r="P15" s="104" t="s">
        <v>103</v>
      </c>
      <c r="Q15" s="109"/>
      <c r="R15" s="135"/>
      <c r="S15" s="9"/>
      <c r="T15" s="10"/>
      <c r="U15" s="10"/>
      <c r="V15" s="10"/>
      <c r="W15" s="11"/>
      <c r="X15" s="111"/>
      <c r="Y15" s="104" t="s">
        <v>20</v>
      </c>
      <c r="Z15" s="104" t="s">
        <v>21</v>
      </c>
      <c r="AA15" s="104" t="s">
        <v>103</v>
      </c>
      <c r="AB15" s="109"/>
      <c r="AC15" s="107"/>
      <c r="AD15" s="104" t="s">
        <v>20</v>
      </c>
      <c r="AE15" s="104" t="s">
        <v>21</v>
      </c>
      <c r="AF15" s="104" t="s">
        <v>103</v>
      </c>
      <c r="AG15" s="109"/>
      <c r="AH15" s="122"/>
      <c r="AI15" s="104" t="s">
        <v>20</v>
      </c>
      <c r="AJ15" s="104" t="s">
        <v>21</v>
      </c>
      <c r="AK15" s="104" t="s">
        <v>103</v>
      </c>
      <c r="AL15" s="104" t="s">
        <v>125</v>
      </c>
      <c r="AM15" s="124"/>
      <c r="AN15" s="104" t="s">
        <v>20</v>
      </c>
      <c r="AO15" s="104" t="s">
        <v>21</v>
      </c>
      <c r="AP15" s="104" t="s">
        <v>103</v>
      </c>
      <c r="AQ15" s="104" t="s">
        <v>125</v>
      </c>
      <c r="AR15" s="119"/>
      <c r="AS15" s="104" t="s">
        <v>20</v>
      </c>
      <c r="AT15" s="104" t="s">
        <v>21</v>
      </c>
      <c r="AU15" s="104" t="s">
        <v>103</v>
      </c>
      <c r="AV15" s="129"/>
      <c r="AW15" s="119"/>
      <c r="AX15" s="104" t="s">
        <v>20</v>
      </c>
      <c r="AY15" s="104" t="s">
        <v>21</v>
      </c>
      <c r="AZ15" s="104" t="s">
        <v>103</v>
      </c>
      <c r="BA15" s="109"/>
      <c r="BB15" s="119"/>
      <c r="BC15" s="104" t="s">
        <v>20</v>
      </c>
      <c r="BD15" s="104" t="s">
        <v>21</v>
      </c>
      <c r="BE15" s="104" t="s">
        <v>103</v>
      </c>
      <c r="BF15" s="110"/>
      <c r="BG15" s="119"/>
      <c r="BH15" s="104" t="s">
        <v>20</v>
      </c>
      <c r="BI15" s="104" t="s">
        <v>21</v>
      </c>
      <c r="BJ15" s="104" t="s">
        <v>103</v>
      </c>
      <c r="BK15" s="110"/>
      <c r="BL15" s="126"/>
      <c r="BM15" s="104" t="s">
        <v>20</v>
      </c>
      <c r="BN15" s="104" t="s">
        <v>21</v>
      </c>
      <c r="BO15" s="104" t="s">
        <v>19</v>
      </c>
      <c r="BP15" s="110"/>
      <c r="BQ15" s="119"/>
      <c r="BR15" s="104" t="s">
        <v>20</v>
      </c>
      <c r="BS15" s="104" t="s">
        <v>21</v>
      </c>
      <c r="BT15" s="104" t="s">
        <v>103</v>
      </c>
      <c r="BU15" s="110"/>
      <c r="BV15" s="127"/>
    </row>
    <row r="16" spans="1:94" s="8" customFormat="1" ht="36.75" customHeight="1" x14ac:dyDescent="0.2">
      <c r="A16" s="110"/>
      <c r="B16" s="110"/>
      <c r="C16" s="120"/>
      <c r="D16" s="105"/>
      <c r="E16" s="105"/>
      <c r="F16" s="105"/>
      <c r="G16" s="105"/>
      <c r="H16" s="126"/>
      <c r="I16" s="105"/>
      <c r="J16" s="105"/>
      <c r="K16" s="105"/>
      <c r="L16" s="105"/>
      <c r="M16" s="126"/>
      <c r="N16" s="105"/>
      <c r="O16" s="105"/>
      <c r="P16" s="105"/>
      <c r="Q16" s="109"/>
      <c r="R16" s="117"/>
      <c r="S16" s="12" t="s">
        <v>20</v>
      </c>
      <c r="T16" s="12" t="s">
        <v>21</v>
      </c>
      <c r="U16" s="12" t="s">
        <v>22</v>
      </c>
      <c r="V16" s="12" t="s">
        <v>23</v>
      </c>
      <c r="W16" s="13" t="s">
        <v>19</v>
      </c>
      <c r="X16" s="112"/>
      <c r="Y16" s="105"/>
      <c r="Z16" s="105"/>
      <c r="AA16" s="105"/>
      <c r="AB16" s="109"/>
      <c r="AC16" s="108"/>
      <c r="AD16" s="105"/>
      <c r="AE16" s="105"/>
      <c r="AF16" s="105"/>
      <c r="AG16" s="109"/>
      <c r="AH16" s="123"/>
      <c r="AI16" s="105"/>
      <c r="AJ16" s="105"/>
      <c r="AK16" s="105"/>
      <c r="AL16" s="105"/>
      <c r="AM16" s="124"/>
      <c r="AN16" s="105"/>
      <c r="AO16" s="105"/>
      <c r="AP16" s="105"/>
      <c r="AQ16" s="105"/>
      <c r="AR16" s="120"/>
      <c r="AS16" s="105"/>
      <c r="AT16" s="105"/>
      <c r="AU16" s="105"/>
      <c r="AV16" s="130"/>
      <c r="AW16" s="120"/>
      <c r="AX16" s="105"/>
      <c r="AY16" s="105"/>
      <c r="AZ16" s="105"/>
      <c r="BA16" s="109"/>
      <c r="BB16" s="120"/>
      <c r="BC16" s="105"/>
      <c r="BD16" s="105"/>
      <c r="BE16" s="105"/>
      <c r="BF16" s="105"/>
      <c r="BG16" s="120"/>
      <c r="BH16" s="105"/>
      <c r="BI16" s="105"/>
      <c r="BJ16" s="105"/>
      <c r="BK16" s="105"/>
      <c r="BL16" s="126"/>
      <c r="BM16" s="105"/>
      <c r="BN16" s="105"/>
      <c r="BO16" s="105"/>
      <c r="BP16" s="105"/>
      <c r="BQ16" s="120"/>
      <c r="BR16" s="105"/>
      <c r="BS16" s="105"/>
      <c r="BT16" s="105"/>
      <c r="BU16" s="105"/>
      <c r="BV16" s="128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24</v>
      </c>
      <c r="B17" s="14" t="s">
        <v>25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4">
        <f t="shared" ref="BQ17" si="7">BP17+1</f>
        <v>67</v>
      </c>
      <c r="BR17" s="14">
        <f t="shared" ref="BR17" si="8">BQ17+1</f>
        <v>68</v>
      </c>
      <c r="BS17" s="14">
        <f t="shared" ref="BS17" si="9">BR17+1</f>
        <v>69</v>
      </c>
      <c r="BT17" s="14">
        <f t="shared" ref="BT17" si="10">BS17+1</f>
        <v>70</v>
      </c>
      <c r="BU17" s="14">
        <f t="shared" ref="BU17" si="11">BT17+1</f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26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27</v>
      </c>
      <c r="C19" s="30">
        <v>1633</v>
      </c>
      <c r="D19" s="31">
        <v>148</v>
      </c>
      <c r="E19" s="31">
        <v>698</v>
      </c>
      <c r="F19" s="31">
        <v>0</v>
      </c>
      <c r="G19" s="31">
        <v>787</v>
      </c>
      <c r="H19" s="30">
        <v>953</v>
      </c>
      <c r="I19" s="31">
        <v>86</v>
      </c>
      <c r="J19" s="31">
        <v>407</v>
      </c>
      <c r="K19" s="31">
        <v>0</v>
      </c>
      <c r="L19" s="31">
        <v>460</v>
      </c>
      <c r="M19" s="30">
        <v>1288</v>
      </c>
      <c r="N19" s="31">
        <v>120</v>
      </c>
      <c r="O19" s="31">
        <v>315</v>
      </c>
      <c r="P19" s="31">
        <v>0</v>
      </c>
      <c r="Q19" s="31">
        <v>853</v>
      </c>
      <c r="R19" s="31"/>
      <c r="S19" s="31"/>
      <c r="T19" s="31"/>
      <c r="U19" s="31"/>
      <c r="V19" s="31"/>
      <c r="W19" s="31"/>
      <c r="X19" s="32">
        <v>135.15</v>
      </c>
      <c r="Y19" s="33">
        <v>139.53</v>
      </c>
      <c r="Z19" s="33">
        <v>77.400000000000006</v>
      </c>
      <c r="AA19" s="33">
        <v>0</v>
      </c>
      <c r="AB19" s="33">
        <v>185.43</v>
      </c>
      <c r="AC19" s="30">
        <v>335</v>
      </c>
      <c r="AD19" s="31">
        <v>34</v>
      </c>
      <c r="AE19" s="31">
        <v>-92</v>
      </c>
      <c r="AF19" s="31">
        <v>0</v>
      </c>
      <c r="AG19" s="31">
        <v>393</v>
      </c>
      <c r="AH19" s="30">
        <v>335</v>
      </c>
      <c r="AI19" s="31">
        <v>34</v>
      </c>
      <c r="AJ19" s="31">
        <v>0</v>
      </c>
      <c r="AK19" s="31">
        <v>0</v>
      </c>
      <c r="AL19" s="31">
        <v>393</v>
      </c>
      <c r="AM19" s="30">
        <v>0</v>
      </c>
      <c r="AN19" s="31">
        <v>0</v>
      </c>
      <c r="AO19" s="31">
        <v>-92</v>
      </c>
      <c r="AP19" s="31">
        <v>0</v>
      </c>
      <c r="AQ19" s="31">
        <v>0</v>
      </c>
      <c r="AR19" s="30">
        <v>184</v>
      </c>
      <c r="AS19" s="31">
        <v>17</v>
      </c>
      <c r="AT19" s="31">
        <v>45</v>
      </c>
      <c r="AU19" s="31">
        <v>0</v>
      </c>
      <c r="AV19" s="31">
        <v>122</v>
      </c>
      <c r="AW19" s="34">
        <v>345</v>
      </c>
      <c r="AX19" s="35">
        <v>28</v>
      </c>
      <c r="AY19" s="35">
        <v>383</v>
      </c>
      <c r="AZ19" s="35">
        <v>0</v>
      </c>
      <c r="BA19" s="35">
        <v>-66</v>
      </c>
      <c r="BB19" s="87">
        <v>1.9</v>
      </c>
      <c r="BC19" s="37">
        <v>1.6</v>
      </c>
      <c r="BD19" s="37">
        <v>8.5</v>
      </c>
      <c r="BE19" s="37">
        <v>0</v>
      </c>
      <c r="BF19" s="37">
        <v>-0.5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56</v>
      </c>
      <c r="BR19" s="31">
        <v>56</v>
      </c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28</v>
      </c>
      <c r="C20" s="30">
        <v>912</v>
      </c>
      <c r="D20" s="31">
        <v>0</v>
      </c>
      <c r="E20" s="31">
        <v>0</v>
      </c>
      <c r="F20" s="31">
        <v>0</v>
      </c>
      <c r="G20" s="31">
        <v>912</v>
      </c>
      <c r="H20" s="30">
        <v>532</v>
      </c>
      <c r="I20" s="31">
        <v>0</v>
      </c>
      <c r="J20" s="31">
        <v>0</v>
      </c>
      <c r="K20" s="31">
        <v>0</v>
      </c>
      <c r="L20" s="31">
        <v>532</v>
      </c>
      <c r="M20" s="30">
        <v>557</v>
      </c>
      <c r="N20" s="31">
        <v>0</v>
      </c>
      <c r="O20" s="31">
        <v>0</v>
      </c>
      <c r="P20" s="31">
        <v>0</v>
      </c>
      <c r="Q20" s="31">
        <v>557</v>
      </c>
      <c r="R20" s="31"/>
      <c r="S20" s="31"/>
      <c r="T20" s="31"/>
      <c r="U20" s="31"/>
      <c r="V20" s="31"/>
      <c r="W20" s="31"/>
      <c r="X20" s="32">
        <v>104.7</v>
      </c>
      <c r="Y20" s="33">
        <v>0</v>
      </c>
      <c r="Z20" s="33">
        <v>0</v>
      </c>
      <c r="AA20" s="33">
        <v>0</v>
      </c>
      <c r="AB20" s="33">
        <v>104.7</v>
      </c>
      <c r="AC20" s="30">
        <v>25</v>
      </c>
      <c r="AD20" s="31">
        <v>0</v>
      </c>
      <c r="AE20" s="31">
        <v>0</v>
      </c>
      <c r="AF20" s="31">
        <v>0</v>
      </c>
      <c r="AG20" s="31">
        <v>25</v>
      </c>
      <c r="AH20" s="30">
        <v>25</v>
      </c>
      <c r="AI20" s="31">
        <v>0</v>
      </c>
      <c r="AJ20" s="31">
        <v>0</v>
      </c>
      <c r="AK20" s="31">
        <v>0</v>
      </c>
      <c r="AL20" s="31">
        <v>25</v>
      </c>
      <c r="AM20" s="30">
        <v>0</v>
      </c>
      <c r="AN20" s="31">
        <v>0</v>
      </c>
      <c r="AO20" s="31">
        <v>0</v>
      </c>
      <c r="AP20" s="31">
        <v>0</v>
      </c>
      <c r="AQ20" s="31">
        <v>0</v>
      </c>
      <c r="AR20" s="30">
        <v>80</v>
      </c>
      <c r="AS20" s="31">
        <v>0</v>
      </c>
      <c r="AT20" s="31">
        <v>0</v>
      </c>
      <c r="AU20" s="31">
        <v>0</v>
      </c>
      <c r="AV20" s="31">
        <v>80</v>
      </c>
      <c r="AW20" s="34">
        <v>355</v>
      </c>
      <c r="AX20" s="35">
        <v>0</v>
      </c>
      <c r="AY20" s="35">
        <v>0</v>
      </c>
      <c r="AZ20" s="35">
        <v>0</v>
      </c>
      <c r="BA20" s="35">
        <v>355</v>
      </c>
      <c r="BB20" s="87">
        <v>4.4000000000000004</v>
      </c>
      <c r="BC20" s="52">
        <v>0</v>
      </c>
      <c r="BD20" s="52">
        <v>0</v>
      </c>
      <c r="BE20" s="37">
        <v>0</v>
      </c>
      <c r="BF20" s="37">
        <v>4.4000000000000004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7" t="s">
        <v>127</v>
      </c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29</v>
      </c>
      <c r="C21" s="30">
        <v>7581</v>
      </c>
      <c r="D21" s="31">
        <v>0</v>
      </c>
      <c r="E21" s="31">
        <v>7508</v>
      </c>
      <c r="F21" s="31">
        <v>0</v>
      </c>
      <c r="G21" s="31">
        <v>73</v>
      </c>
      <c r="H21" s="30">
        <v>4422</v>
      </c>
      <c r="I21" s="31">
        <v>0</v>
      </c>
      <c r="J21" s="31">
        <v>4380</v>
      </c>
      <c r="K21" s="31">
        <v>0</v>
      </c>
      <c r="L21" s="31">
        <v>42</v>
      </c>
      <c r="M21" s="30">
        <v>4099</v>
      </c>
      <c r="N21" s="31">
        <v>0</v>
      </c>
      <c r="O21" s="31">
        <v>4065</v>
      </c>
      <c r="P21" s="31">
        <v>0</v>
      </c>
      <c r="Q21" s="31">
        <v>34</v>
      </c>
      <c r="R21" s="31"/>
      <c r="S21" s="31"/>
      <c r="T21" s="31"/>
      <c r="U21" s="31"/>
      <c r="V21" s="31"/>
      <c r="W21" s="31"/>
      <c r="X21" s="32">
        <v>92.7</v>
      </c>
      <c r="Y21" s="33">
        <v>0</v>
      </c>
      <c r="Z21" s="33">
        <v>92.81</v>
      </c>
      <c r="AA21" s="33">
        <v>0</v>
      </c>
      <c r="AB21" s="33">
        <v>80.95</v>
      </c>
      <c r="AC21" s="30">
        <v>-323</v>
      </c>
      <c r="AD21" s="31">
        <v>0</v>
      </c>
      <c r="AE21" s="31">
        <v>-315</v>
      </c>
      <c r="AF21" s="31">
        <v>0</v>
      </c>
      <c r="AG21" s="31">
        <v>-8</v>
      </c>
      <c r="AH21" s="30">
        <v>0</v>
      </c>
      <c r="AI21" s="31">
        <v>0</v>
      </c>
      <c r="AJ21" s="31">
        <v>0</v>
      </c>
      <c r="AK21" s="31">
        <v>0</v>
      </c>
      <c r="AL21" s="31">
        <v>0</v>
      </c>
      <c r="AM21" s="30">
        <v>-323</v>
      </c>
      <c r="AN21" s="31">
        <v>0</v>
      </c>
      <c r="AO21" s="31">
        <v>-315</v>
      </c>
      <c r="AP21" s="31">
        <v>0</v>
      </c>
      <c r="AQ21" s="31">
        <v>-8</v>
      </c>
      <c r="AR21" s="30">
        <v>586</v>
      </c>
      <c r="AS21" s="31">
        <v>0</v>
      </c>
      <c r="AT21" s="31">
        <v>581</v>
      </c>
      <c r="AU21" s="31">
        <v>0</v>
      </c>
      <c r="AV21" s="31">
        <v>5</v>
      </c>
      <c r="AW21" s="34">
        <v>3482</v>
      </c>
      <c r="AX21" s="35">
        <v>0</v>
      </c>
      <c r="AY21" s="35">
        <v>3443</v>
      </c>
      <c r="AZ21" s="35">
        <v>0</v>
      </c>
      <c r="BA21" s="35">
        <v>39</v>
      </c>
      <c r="BB21" s="87">
        <v>5.9</v>
      </c>
      <c r="BC21" s="52">
        <v>0</v>
      </c>
      <c r="BD21" s="37">
        <v>5.9</v>
      </c>
      <c r="BE21" s="52">
        <v>0</v>
      </c>
      <c r="BF21" s="37">
        <v>7.8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30</v>
      </c>
      <c r="C22" s="30">
        <v>280</v>
      </c>
      <c r="D22" s="31">
        <v>0</v>
      </c>
      <c r="E22" s="31">
        <v>0</v>
      </c>
      <c r="F22" s="31">
        <v>280</v>
      </c>
      <c r="G22" s="31">
        <v>0</v>
      </c>
      <c r="H22" s="30">
        <v>163</v>
      </c>
      <c r="I22" s="31">
        <v>0</v>
      </c>
      <c r="J22" s="31">
        <v>0</v>
      </c>
      <c r="K22" s="31">
        <v>163</v>
      </c>
      <c r="L22" s="31">
        <v>0</v>
      </c>
      <c r="M22" s="30">
        <v>157</v>
      </c>
      <c r="N22" s="31">
        <v>0</v>
      </c>
      <c r="O22" s="31">
        <v>0</v>
      </c>
      <c r="P22" s="31">
        <v>157</v>
      </c>
      <c r="Q22" s="31">
        <v>0</v>
      </c>
      <c r="R22" s="31"/>
      <c r="S22" s="31"/>
      <c r="T22" s="31"/>
      <c r="U22" s="31"/>
      <c r="V22" s="31"/>
      <c r="W22" s="31"/>
      <c r="X22" s="32">
        <v>96.32</v>
      </c>
      <c r="Y22" s="33">
        <v>0</v>
      </c>
      <c r="Z22" s="33">
        <v>0</v>
      </c>
      <c r="AA22" s="33">
        <v>96.32</v>
      </c>
      <c r="AB22" s="33">
        <v>0</v>
      </c>
      <c r="AC22" s="30">
        <v>-6</v>
      </c>
      <c r="AD22" s="31">
        <v>0</v>
      </c>
      <c r="AE22" s="31">
        <v>0</v>
      </c>
      <c r="AF22" s="31">
        <v>-6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-6</v>
      </c>
      <c r="AN22" s="31">
        <v>0</v>
      </c>
      <c r="AO22" s="31">
        <v>0</v>
      </c>
      <c r="AP22" s="31">
        <v>-6</v>
      </c>
      <c r="AQ22" s="31">
        <v>0</v>
      </c>
      <c r="AR22" s="30">
        <v>22</v>
      </c>
      <c r="AS22" s="31">
        <v>0</v>
      </c>
      <c r="AT22" s="31">
        <v>0</v>
      </c>
      <c r="AU22" s="31">
        <v>22</v>
      </c>
      <c r="AV22" s="31">
        <v>0</v>
      </c>
      <c r="AW22" s="34">
        <v>123</v>
      </c>
      <c r="AX22" s="35">
        <v>0</v>
      </c>
      <c r="AY22" s="35">
        <v>0</v>
      </c>
      <c r="AZ22" s="35">
        <v>123</v>
      </c>
      <c r="BA22" s="35">
        <v>0</v>
      </c>
      <c r="BB22" s="87">
        <v>5.6</v>
      </c>
      <c r="BC22" s="52">
        <v>0</v>
      </c>
      <c r="BD22" s="52">
        <v>0</v>
      </c>
      <c r="BE22" s="52">
        <v>5.6</v>
      </c>
      <c r="BF22" s="52">
        <v>0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31</v>
      </c>
      <c r="C23" s="30">
        <v>3278</v>
      </c>
      <c r="D23" s="31">
        <v>0</v>
      </c>
      <c r="E23" s="31">
        <v>0</v>
      </c>
      <c r="F23" s="31">
        <v>0</v>
      </c>
      <c r="G23" s="31">
        <v>3278</v>
      </c>
      <c r="H23" s="30">
        <v>1912</v>
      </c>
      <c r="I23" s="31">
        <v>0</v>
      </c>
      <c r="J23" s="31">
        <v>0</v>
      </c>
      <c r="K23" s="31">
        <v>0</v>
      </c>
      <c r="L23" s="31">
        <v>1912</v>
      </c>
      <c r="M23" s="30">
        <v>2105</v>
      </c>
      <c r="N23" s="31">
        <v>0</v>
      </c>
      <c r="O23" s="31">
        <v>0</v>
      </c>
      <c r="P23" s="31">
        <v>0</v>
      </c>
      <c r="Q23" s="31">
        <v>2105</v>
      </c>
      <c r="R23" s="31"/>
      <c r="S23" s="31"/>
      <c r="T23" s="31"/>
      <c r="U23" s="31"/>
      <c r="V23" s="31"/>
      <c r="W23" s="31"/>
      <c r="X23" s="32">
        <v>110.09</v>
      </c>
      <c r="Y23" s="33">
        <v>0</v>
      </c>
      <c r="Z23" s="33">
        <v>0</v>
      </c>
      <c r="AA23" s="33">
        <v>0</v>
      </c>
      <c r="AB23" s="33">
        <v>110.09</v>
      </c>
      <c r="AC23" s="30">
        <v>193</v>
      </c>
      <c r="AD23" s="31">
        <v>0</v>
      </c>
      <c r="AE23" s="31">
        <v>0</v>
      </c>
      <c r="AF23" s="31">
        <v>0</v>
      </c>
      <c r="AG23" s="31">
        <v>193</v>
      </c>
      <c r="AH23" s="30">
        <v>193</v>
      </c>
      <c r="AI23" s="31">
        <v>0</v>
      </c>
      <c r="AJ23" s="31">
        <v>0</v>
      </c>
      <c r="AK23" s="31">
        <v>0</v>
      </c>
      <c r="AL23" s="31">
        <v>193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301</v>
      </c>
      <c r="AS23" s="31">
        <v>0</v>
      </c>
      <c r="AT23" s="31">
        <v>0</v>
      </c>
      <c r="AU23" s="31">
        <v>0</v>
      </c>
      <c r="AV23" s="31">
        <v>301</v>
      </c>
      <c r="AW23" s="34">
        <v>1173</v>
      </c>
      <c r="AX23" s="35">
        <v>0</v>
      </c>
      <c r="AY23" s="35">
        <v>0</v>
      </c>
      <c r="AZ23" s="35">
        <v>0</v>
      </c>
      <c r="BA23" s="35">
        <v>1173</v>
      </c>
      <c r="BB23" s="87">
        <v>3.9</v>
      </c>
      <c r="BC23" s="52">
        <v>0</v>
      </c>
      <c r="BD23" s="52">
        <v>0</v>
      </c>
      <c r="BE23" s="52">
        <v>0</v>
      </c>
      <c r="BF23" s="37">
        <v>3.9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32</v>
      </c>
      <c r="C24" s="41">
        <v>13684</v>
      </c>
      <c r="D24" s="41">
        <v>148</v>
      </c>
      <c r="E24" s="41">
        <v>8206</v>
      </c>
      <c r="F24" s="41">
        <v>280</v>
      </c>
      <c r="G24" s="41">
        <v>5050</v>
      </c>
      <c r="H24" s="41">
        <v>7982</v>
      </c>
      <c r="I24" s="41">
        <v>86</v>
      </c>
      <c r="J24" s="41">
        <v>4787</v>
      </c>
      <c r="K24" s="41">
        <v>163</v>
      </c>
      <c r="L24" s="41">
        <v>2946</v>
      </c>
      <c r="M24" s="41">
        <v>8206</v>
      </c>
      <c r="N24" s="41">
        <v>120</v>
      </c>
      <c r="O24" s="41">
        <v>4380</v>
      </c>
      <c r="P24" s="41">
        <v>157</v>
      </c>
      <c r="Q24" s="41">
        <v>3549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102.81</v>
      </c>
      <c r="Y24" s="42">
        <v>139.53</v>
      </c>
      <c r="Z24" s="42">
        <v>91.5</v>
      </c>
      <c r="AA24" s="42">
        <v>96.32</v>
      </c>
      <c r="AB24" s="42">
        <v>120.47</v>
      </c>
      <c r="AC24" s="31">
        <v>224</v>
      </c>
      <c r="AD24" s="43">
        <v>34</v>
      </c>
      <c r="AE24" s="43">
        <v>-407</v>
      </c>
      <c r="AF24" s="43">
        <v>-6</v>
      </c>
      <c r="AG24" s="43">
        <v>603</v>
      </c>
      <c r="AH24" s="41">
        <v>553</v>
      </c>
      <c r="AI24" s="41">
        <v>34</v>
      </c>
      <c r="AJ24" s="41">
        <v>0</v>
      </c>
      <c r="AK24" s="41">
        <v>0</v>
      </c>
      <c r="AL24" s="41">
        <v>611</v>
      </c>
      <c r="AM24" s="41">
        <v>-329</v>
      </c>
      <c r="AN24" s="41">
        <v>0</v>
      </c>
      <c r="AO24" s="41">
        <v>-407</v>
      </c>
      <c r="AP24" s="41">
        <v>-6</v>
      </c>
      <c r="AQ24" s="41">
        <v>-8</v>
      </c>
      <c r="AR24" s="41">
        <v>1173</v>
      </c>
      <c r="AS24" s="41">
        <v>17</v>
      </c>
      <c r="AT24" s="41">
        <v>626</v>
      </c>
      <c r="AU24" s="41">
        <v>22</v>
      </c>
      <c r="AV24" s="41">
        <v>508</v>
      </c>
      <c r="AW24" s="41">
        <v>5478</v>
      </c>
      <c r="AX24" s="41">
        <v>28</v>
      </c>
      <c r="AY24" s="41">
        <v>3826</v>
      </c>
      <c r="AZ24" s="41">
        <v>123</v>
      </c>
      <c r="BA24" s="41">
        <v>1501</v>
      </c>
      <c r="BB24" s="44">
        <v>4.7</v>
      </c>
      <c r="BC24" s="44">
        <v>1.6</v>
      </c>
      <c r="BD24" s="44">
        <v>6.1</v>
      </c>
      <c r="BE24" s="44">
        <v>5.6</v>
      </c>
      <c r="BF24" s="44">
        <v>0.3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56</v>
      </c>
      <c r="BR24" s="41">
        <v>56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33</v>
      </c>
      <c r="C25" s="30">
        <v>16861</v>
      </c>
      <c r="D25" s="31">
        <v>0</v>
      </c>
      <c r="E25" s="31">
        <v>1627</v>
      </c>
      <c r="F25" s="31">
        <v>0</v>
      </c>
      <c r="G25" s="31">
        <v>15234</v>
      </c>
      <c r="H25" s="30">
        <v>9836</v>
      </c>
      <c r="I25" s="31">
        <v>0</v>
      </c>
      <c r="J25" s="31">
        <v>949</v>
      </c>
      <c r="K25" s="31">
        <v>0</v>
      </c>
      <c r="L25" s="31">
        <v>8887</v>
      </c>
      <c r="M25" s="30">
        <v>9882</v>
      </c>
      <c r="N25" s="31">
        <v>0</v>
      </c>
      <c r="O25" s="31">
        <v>866</v>
      </c>
      <c r="P25" s="31">
        <v>0</v>
      </c>
      <c r="Q25" s="31">
        <v>9016</v>
      </c>
      <c r="R25" s="31"/>
      <c r="S25" s="31"/>
      <c r="T25" s="31"/>
      <c r="U25" s="31"/>
      <c r="V25" s="31"/>
      <c r="W25" s="31"/>
      <c r="X25" s="32">
        <v>100.47</v>
      </c>
      <c r="Y25" s="33">
        <v>0</v>
      </c>
      <c r="Z25" s="33">
        <v>91.25</v>
      </c>
      <c r="AA25" s="33">
        <v>0</v>
      </c>
      <c r="AB25" s="33">
        <v>101.45</v>
      </c>
      <c r="AC25" s="30">
        <v>46</v>
      </c>
      <c r="AD25" s="31">
        <v>0</v>
      </c>
      <c r="AE25" s="31">
        <v>-83</v>
      </c>
      <c r="AF25" s="31">
        <v>0</v>
      </c>
      <c r="AG25" s="31">
        <v>129</v>
      </c>
      <c r="AH25" s="30">
        <v>46</v>
      </c>
      <c r="AI25" s="31">
        <v>0</v>
      </c>
      <c r="AJ25" s="31">
        <v>0</v>
      </c>
      <c r="AK25" s="31">
        <v>0</v>
      </c>
      <c r="AL25" s="31">
        <v>129</v>
      </c>
      <c r="AM25" s="30">
        <v>0</v>
      </c>
      <c r="AN25" s="31">
        <v>0</v>
      </c>
      <c r="AO25" s="31">
        <v>-83</v>
      </c>
      <c r="AP25" s="31">
        <v>0</v>
      </c>
      <c r="AQ25" s="31">
        <v>0</v>
      </c>
      <c r="AR25" s="30">
        <v>1412</v>
      </c>
      <c r="AS25" s="31">
        <v>0</v>
      </c>
      <c r="AT25" s="31">
        <v>124</v>
      </c>
      <c r="AU25" s="31">
        <v>0</v>
      </c>
      <c r="AV25" s="31">
        <v>1288</v>
      </c>
      <c r="AW25" s="34">
        <v>6979</v>
      </c>
      <c r="AX25" s="35">
        <v>0</v>
      </c>
      <c r="AY25" s="35">
        <v>761</v>
      </c>
      <c r="AZ25" s="35">
        <v>0</v>
      </c>
      <c r="BA25" s="35">
        <v>6218</v>
      </c>
      <c r="BB25" s="87">
        <v>4.9000000000000004</v>
      </c>
      <c r="BC25" s="52">
        <v>0</v>
      </c>
      <c r="BD25" s="37">
        <v>6.1</v>
      </c>
      <c r="BE25" s="52">
        <v>0</v>
      </c>
      <c r="BF25" s="37">
        <v>4.8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34</v>
      </c>
      <c r="C26" s="30">
        <v>930</v>
      </c>
      <c r="D26" s="31">
        <v>0</v>
      </c>
      <c r="E26" s="31">
        <v>0</v>
      </c>
      <c r="F26" s="31">
        <v>564</v>
      </c>
      <c r="G26" s="31">
        <v>366</v>
      </c>
      <c r="H26" s="30">
        <v>543</v>
      </c>
      <c r="I26" s="31">
        <v>0</v>
      </c>
      <c r="J26" s="31">
        <v>0</v>
      </c>
      <c r="K26" s="31">
        <v>329</v>
      </c>
      <c r="L26" s="31">
        <v>214</v>
      </c>
      <c r="M26" s="30">
        <v>608</v>
      </c>
      <c r="N26" s="31">
        <v>0</v>
      </c>
      <c r="O26" s="31">
        <v>0</v>
      </c>
      <c r="P26" s="31">
        <v>330</v>
      </c>
      <c r="Q26" s="31">
        <v>278</v>
      </c>
      <c r="R26" s="31"/>
      <c r="S26" s="31"/>
      <c r="T26" s="31"/>
      <c r="U26" s="31"/>
      <c r="V26" s="31"/>
      <c r="W26" s="31"/>
      <c r="X26" s="32">
        <v>111.97</v>
      </c>
      <c r="Y26" s="33">
        <v>0</v>
      </c>
      <c r="Z26" s="33">
        <v>0</v>
      </c>
      <c r="AA26" s="33">
        <v>100.3</v>
      </c>
      <c r="AB26" s="33">
        <v>129.91</v>
      </c>
      <c r="AC26" s="30">
        <v>65</v>
      </c>
      <c r="AD26" s="31">
        <v>0</v>
      </c>
      <c r="AE26" s="31">
        <v>0</v>
      </c>
      <c r="AF26" s="31">
        <v>1</v>
      </c>
      <c r="AG26" s="31">
        <v>64</v>
      </c>
      <c r="AH26" s="30">
        <v>65</v>
      </c>
      <c r="AI26" s="31">
        <v>0</v>
      </c>
      <c r="AJ26" s="31">
        <v>0</v>
      </c>
      <c r="AK26" s="31">
        <v>1</v>
      </c>
      <c r="AL26" s="31">
        <v>64</v>
      </c>
      <c r="AM26" s="30">
        <v>0</v>
      </c>
      <c r="AN26" s="31">
        <v>0</v>
      </c>
      <c r="AO26" s="31">
        <v>0</v>
      </c>
      <c r="AP26" s="31">
        <v>0</v>
      </c>
      <c r="AQ26" s="31">
        <v>0</v>
      </c>
      <c r="AR26" s="30">
        <v>87</v>
      </c>
      <c r="AS26" s="31">
        <v>0</v>
      </c>
      <c r="AT26" s="31">
        <v>0</v>
      </c>
      <c r="AU26" s="31">
        <v>47</v>
      </c>
      <c r="AV26" s="31">
        <v>40</v>
      </c>
      <c r="AW26" s="34">
        <v>322</v>
      </c>
      <c r="AX26" s="35">
        <v>0</v>
      </c>
      <c r="AY26" s="35">
        <v>0</v>
      </c>
      <c r="AZ26" s="35">
        <v>234</v>
      </c>
      <c r="BA26" s="35">
        <v>88</v>
      </c>
      <c r="BB26" s="87">
        <v>3.7</v>
      </c>
      <c r="BC26" s="52">
        <v>0</v>
      </c>
      <c r="BD26" s="52">
        <v>0</v>
      </c>
      <c r="BE26" s="52">
        <v>5</v>
      </c>
      <c r="BF26" s="37">
        <v>2.2000000000000002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12">A26+1</f>
        <v>8</v>
      </c>
      <c r="B27" s="29" t="s">
        <v>35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37">
        <v>0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12"/>
        <v>9</v>
      </c>
      <c r="B28" s="29" t="s">
        <v>36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12"/>
        <v>10</v>
      </c>
      <c r="B29" s="29" t="s">
        <v>37</v>
      </c>
      <c r="C29" s="30">
        <v>1093</v>
      </c>
      <c r="D29" s="31">
        <v>0</v>
      </c>
      <c r="E29" s="31">
        <v>0</v>
      </c>
      <c r="F29" s="31">
        <v>0</v>
      </c>
      <c r="G29" s="31">
        <v>1093</v>
      </c>
      <c r="H29" s="30">
        <v>638</v>
      </c>
      <c r="I29" s="31">
        <v>0</v>
      </c>
      <c r="J29" s="31">
        <v>0</v>
      </c>
      <c r="K29" s="31">
        <v>0</v>
      </c>
      <c r="L29" s="31">
        <v>638</v>
      </c>
      <c r="M29" s="30">
        <v>638</v>
      </c>
      <c r="N29" s="31">
        <v>0</v>
      </c>
      <c r="O29" s="31">
        <v>0</v>
      </c>
      <c r="P29" s="31">
        <v>0</v>
      </c>
      <c r="Q29" s="31">
        <v>638</v>
      </c>
      <c r="R29" s="31"/>
      <c r="S29" s="31"/>
      <c r="T29" s="31"/>
      <c r="U29" s="31"/>
      <c r="V29" s="31"/>
      <c r="W29" s="31"/>
      <c r="X29" s="32">
        <v>100</v>
      </c>
      <c r="Y29" s="33">
        <v>0</v>
      </c>
      <c r="Z29" s="33">
        <v>0</v>
      </c>
      <c r="AA29" s="33">
        <v>0</v>
      </c>
      <c r="AB29" s="33">
        <v>100</v>
      </c>
      <c r="AC29" s="30">
        <v>0</v>
      </c>
      <c r="AD29" s="31">
        <v>0</v>
      </c>
      <c r="AE29" s="31">
        <v>0</v>
      </c>
      <c r="AF29" s="31">
        <v>0</v>
      </c>
      <c r="AG29" s="31">
        <v>0</v>
      </c>
      <c r="AH29" s="30">
        <v>0</v>
      </c>
      <c r="AI29" s="31">
        <v>0</v>
      </c>
      <c r="AJ29" s="31">
        <v>0</v>
      </c>
      <c r="AK29" s="31">
        <v>0</v>
      </c>
      <c r="AL29" s="31">
        <v>0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91</v>
      </c>
      <c r="AS29" s="31">
        <v>0</v>
      </c>
      <c r="AT29" s="31">
        <v>0</v>
      </c>
      <c r="AU29" s="31">
        <v>0</v>
      </c>
      <c r="AV29" s="31">
        <v>91</v>
      </c>
      <c r="AW29" s="34">
        <v>455</v>
      </c>
      <c r="AX29" s="35">
        <v>0</v>
      </c>
      <c r="AY29" s="35">
        <v>0</v>
      </c>
      <c r="AZ29" s="35">
        <v>0</v>
      </c>
      <c r="BA29" s="35">
        <v>455</v>
      </c>
      <c r="BB29" s="87">
        <v>5</v>
      </c>
      <c r="BC29" s="52">
        <v>0</v>
      </c>
      <c r="BD29" s="52">
        <v>0</v>
      </c>
      <c r="BE29" s="52">
        <v>0</v>
      </c>
      <c r="BF29" s="37">
        <v>5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12"/>
        <v>11</v>
      </c>
      <c r="B30" s="29" t="s">
        <v>38</v>
      </c>
      <c r="C30" s="30">
        <v>1097</v>
      </c>
      <c r="D30" s="31">
        <v>0</v>
      </c>
      <c r="E30" s="31">
        <v>0</v>
      </c>
      <c r="F30" s="31">
        <v>0</v>
      </c>
      <c r="G30" s="31">
        <v>1097</v>
      </c>
      <c r="H30" s="30">
        <v>640</v>
      </c>
      <c r="I30" s="31">
        <v>0</v>
      </c>
      <c r="J30" s="31">
        <v>0</v>
      </c>
      <c r="K30" s="31">
        <v>0</v>
      </c>
      <c r="L30" s="31">
        <v>640</v>
      </c>
      <c r="M30" s="30">
        <v>694</v>
      </c>
      <c r="N30" s="31">
        <v>0</v>
      </c>
      <c r="O30" s="31">
        <v>0</v>
      </c>
      <c r="P30" s="31">
        <v>0</v>
      </c>
      <c r="Q30" s="31">
        <v>694</v>
      </c>
      <c r="R30" s="31"/>
      <c r="S30" s="31"/>
      <c r="T30" s="31"/>
      <c r="U30" s="31"/>
      <c r="V30" s="31"/>
      <c r="W30" s="31"/>
      <c r="X30" s="32">
        <v>108.44</v>
      </c>
      <c r="Y30" s="33">
        <v>0</v>
      </c>
      <c r="Z30" s="33">
        <v>0</v>
      </c>
      <c r="AA30" s="33">
        <v>0</v>
      </c>
      <c r="AB30" s="33">
        <v>108.44</v>
      </c>
      <c r="AC30" s="30">
        <v>54</v>
      </c>
      <c r="AD30" s="31">
        <v>0</v>
      </c>
      <c r="AE30" s="31">
        <v>0</v>
      </c>
      <c r="AF30" s="31">
        <v>0</v>
      </c>
      <c r="AG30" s="31">
        <v>54</v>
      </c>
      <c r="AH30" s="30">
        <v>54</v>
      </c>
      <c r="AI30" s="31">
        <v>0</v>
      </c>
      <c r="AJ30" s="31">
        <v>0</v>
      </c>
      <c r="AK30" s="31">
        <v>0</v>
      </c>
      <c r="AL30" s="31">
        <v>54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99</v>
      </c>
      <c r="AS30" s="31">
        <v>0</v>
      </c>
      <c r="AT30" s="31">
        <v>0</v>
      </c>
      <c r="AU30" s="31">
        <v>0</v>
      </c>
      <c r="AV30" s="31">
        <v>99</v>
      </c>
      <c r="AW30" s="34">
        <v>403</v>
      </c>
      <c r="AX30" s="35">
        <v>0</v>
      </c>
      <c r="AY30" s="35">
        <v>0</v>
      </c>
      <c r="AZ30" s="35">
        <v>0</v>
      </c>
      <c r="BA30" s="35">
        <v>403</v>
      </c>
      <c r="BB30" s="87">
        <v>4.0999999999999996</v>
      </c>
      <c r="BC30" s="52">
        <v>0</v>
      </c>
      <c r="BD30" s="52">
        <v>0</v>
      </c>
      <c r="BE30" s="52">
        <v>0</v>
      </c>
      <c r="BF30" s="37">
        <v>4.0999999999999996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39</v>
      </c>
      <c r="C31" s="48">
        <v>19981</v>
      </c>
      <c r="D31" s="48">
        <v>0</v>
      </c>
      <c r="E31" s="48">
        <v>1627</v>
      </c>
      <c r="F31" s="48">
        <v>564</v>
      </c>
      <c r="G31" s="48">
        <v>17790</v>
      </c>
      <c r="H31" s="48">
        <v>11657</v>
      </c>
      <c r="I31" s="48">
        <v>0</v>
      </c>
      <c r="J31" s="48">
        <v>949</v>
      </c>
      <c r="K31" s="48">
        <v>329</v>
      </c>
      <c r="L31" s="48">
        <v>10379</v>
      </c>
      <c r="M31" s="48">
        <v>11822</v>
      </c>
      <c r="N31" s="48">
        <v>0</v>
      </c>
      <c r="O31" s="48">
        <v>866</v>
      </c>
      <c r="P31" s="48">
        <v>330</v>
      </c>
      <c r="Q31" s="48">
        <v>10626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101.42</v>
      </c>
      <c r="Y31" s="42">
        <v>0</v>
      </c>
      <c r="Z31" s="42">
        <v>91.25</v>
      </c>
      <c r="AA31" s="42">
        <v>100.3</v>
      </c>
      <c r="AB31" s="42">
        <v>102.38</v>
      </c>
      <c r="AC31" s="49">
        <v>165</v>
      </c>
      <c r="AD31" s="43">
        <v>0</v>
      </c>
      <c r="AE31" s="43">
        <v>-83</v>
      </c>
      <c r="AF31" s="43">
        <v>1</v>
      </c>
      <c r="AG31" s="43">
        <v>247</v>
      </c>
      <c r="AH31" s="48">
        <v>165</v>
      </c>
      <c r="AI31" s="48">
        <v>0</v>
      </c>
      <c r="AJ31" s="48">
        <v>0</v>
      </c>
      <c r="AK31" s="48">
        <v>1</v>
      </c>
      <c r="AL31" s="48">
        <v>247</v>
      </c>
      <c r="AM31" s="48">
        <v>0</v>
      </c>
      <c r="AN31" s="48">
        <v>0</v>
      </c>
      <c r="AO31" s="48">
        <v>-83</v>
      </c>
      <c r="AP31" s="48">
        <v>0</v>
      </c>
      <c r="AQ31" s="48">
        <v>0</v>
      </c>
      <c r="AR31" s="48">
        <v>1689</v>
      </c>
      <c r="AS31" s="48">
        <v>0</v>
      </c>
      <c r="AT31" s="48">
        <v>124</v>
      </c>
      <c r="AU31" s="48">
        <v>47</v>
      </c>
      <c r="AV31" s="48">
        <v>1518</v>
      </c>
      <c r="AW31" s="48">
        <v>8159</v>
      </c>
      <c r="AX31" s="48">
        <v>0</v>
      </c>
      <c r="AY31" s="48">
        <v>761</v>
      </c>
      <c r="AZ31" s="48">
        <v>234</v>
      </c>
      <c r="BA31" s="48">
        <v>7164</v>
      </c>
      <c r="BB31" s="44">
        <v>4.8</v>
      </c>
      <c r="BC31" s="44">
        <v>0</v>
      </c>
      <c r="BD31" s="44">
        <v>6.1</v>
      </c>
      <c r="BE31" s="44">
        <v>5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/>
    </row>
    <row r="32" spans="1:94" ht="29.25" customHeight="1" x14ac:dyDescent="0.3">
      <c r="A32" s="28">
        <v>12</v>
      </c>
      <c r="B32" s="29" t="s">
        <v>40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41</v>
      </c>
      <c r="C33" s="30">
        <v>1188</v>
      </c>
      <c r="D33" s="31">
        <v>0</v>
      </c>
      <c r="E33" s="31">
        <v>0</v>
      </c>
      <c r="F33" s="31">
        <v>373</v>
      </c>
      <c r="G33" s="31">
        <v>815</v>
      </c>
      <c r="H33" s="30">
        <v>693</v>
      </c>
      <c r="I33" s="31">
        <v>0</v>
      </c>
      <c r="J33" s="31">
        <v>0</v>
      </c>
      <c r="K33" s="31">
        <v>218</v>
      </c>
      <c r="L33" s="31">
        <v>475</v>
      </c>
      <c r="M33" s="30">
        <v>624</v>
      </c>
      <c r="N33" s="31">
        <v>0</v>
      </c>
      <c r="O33" s="31">
        <v>0</v>
      </c>
      <c r="P33" s="31">
        <v>204</v>
      </c>
      <c r="Q33" s="31">
        <v>420</v>
      </c>
      <c r="R33" s="31"/>
      <c r="S33" s="31"/>
      <c r="T33" s="31"/>
      <c r="U33" s="31"/>
      <c r="V33" s="31"/>
      <c r="W33" s="31"/>
      <c r="X33" s="32">
        <v>90.04</v>
      </c>
      <c r="Y33" s="33">
        <v>0</v>
      </c>
      <c r="Z33" s="33">
        <v>0</v>
      </c>
      <c r="AA33" s="33">
        <v>93.58</v>
      </c>
      <c r="AB33" s="33">
        <v>88.42</v>
      </c>
      <c r="AC33" s="30">
        <v>-69</v>
      </c>
      <c r="AD33" s="31">
        <v>0</v>
      </c>
      <c r="AE33" s="31">
        <v>0</v>
      </c>
      <c r="AF33" s="31">
        <v>-14</v>
      </c>
      <c r="AG33" s="31">
        <v>-55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-69</v>
      </c>
      <c r="AN33" s="31">
        <v>0</v>
      </c>
      <c r="AO33" s="31">
        <v>0</v>
      </c>
      <c r="AP33" s="31">
        <v>-14</v>
      </c>
      <c r="AQ33" s="31">
        <v>-55</v>
      </c>
      <c r="AR33" s="30">
        <v>89</v>
      </c>
      <c r="AS33" s="31">
        <v>0</v>
      </c>
      <c r="AT33" s="31">
        <v>0</v>
      </c>
      <c r="AU33" s="31">
        <v>29</v>
      </c>
      <c r="AV33" s="31">
        <v>60</v>
      </c>
      <c r="AW33" s="34">
        <v>564</v>
      </c>
      <c r="AX33" s="35">
        <v>0</v>
      </c>
      <c r="AY33" s="35">
        <v>0</v>
      </c>
      <c r="AZ33" s="35">
        <v>169</v>
      </c>
      <c r="BA33" s="35">
        <v>395</v>
      </c>
      <c r="BB33" s="36">
        <v>6.3</v>
      </c>
      <c r="BC33" s="52">
        <v>0</v>
      </c>
      <c r="BD33" s="52">
        <v>0</v>
      </c>
      <c r="BE33" s="52">
        <v>5.8</v>
      </c>
      <c r="BF33" s="50">
        <v>6.6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42</v>
      </c>
      <c r="C34" s="30">
        <v>4431</v>
      </c>
      <c r="D34" s="31">
        <v>0</v>
      </c>
      <c r="E34" s="31">
        <v>523</v>
      </c>
      <c r="F34" s="31">
        <v>0</v>
      </c>
      <c r="G34" s="31">
        <v>3908</v>
      </c>
      <c r="H34" s="30">
        <v>2585</v>
      </c>
      <c r="I34" s="31">
        <v>0</v>
      </c>
      <c r="J34" s="31">
        <v>305</v>
      </c>
      <c r="K34" s="31">
        <v>0</v>
      </c>
      <c r="L34" s="31">
        <v>2280</v>
      </c>
      <c r="M34" s="30">
        <v>2809</v>
      </c>
      <c r="N34" s="31">
        <v>0</v>
      </c>
      <c r="O34" s="31">
        <v>454</v>
      </c>
      <c r="P34" s="31">
        <v>0</v>
      </c>
      <c r="Q34" s="31">
        <v>2355</v>
      </c>
      <c r="R34" s="31"/>
      <c r="S34" s="31"/>
      <c r="T34" s="31"/>
      <c r="U34" s="31"/>
      <c r="V34" s="31"/>
      <c r="W34" s="31"/>
      <c r="X34" s="32">
        <v>108.67</v>
      </c>
      <c r="Y34" s="33">
        <v>0</v>
      </c>
      <c r="Z34" s="33">
        <v>148.85</v>
      </c>
      <c r="AA34" s="33">
        <v>0</v>
      </c>
      <c r="AB34" s="33">
        <v>103.29</v>
      </c>
      <c r="AC34" s="30">
        <v>224</v>
      </c>
      <c r="AD34" s="31">
        <v>0</v>
      </c>
      <c r="AE34" s="31">
        <v>149</v>
      </c>
      <c r="AF34" s="31">
        <v>0</v>
      </c>
      <c r="AG34" s="31">
        <v>75</v>
      </c>
      <c r="AH34" s="30">
        <v>224</v>
      </c>
      <c r="AI34" s="31">
        <v>0</v>
      </c>
      <c r="AJ34" s="31">
        <v>149</v>
      </c>
      <c r="AK34" s="31">
        <v>0</v>
      </c>
      <c r="AL34" s="31">
        <v>75</v>
      </c>
      <c r="AM34" s="30">
        <v>0</v>
      </c>
      <c r="AN34" s="31">
        <v>0</v>
      </c>
      <c r="AO34" s="31">
        <v>0</v>
      </c>
      <c r="AP34" s="31">
        <v>0</v>
      </c>
      <c r="AQ34" s="31">
        <v>0</v>
      </c>
      <c r="AR34" s="30">
        <v>401</v>
      </c>
      <c r="AS34" s="31">
        <v>0</v>
      </c>
      <c r="AT34" s="31">
        <v>65</v>
      </c>
      <c r="AU34" s="31">
        <v>0</v>
      </c>
      <c r="AV34" s="31">
        <v>336</v>
      </c>
      <c r="AW34" s="34">
        <v>1622</v>
      </c>
      <c r="AX34" s="35">
        <v>0</v>
      </c>
      <c r="AY34" s="35">
        <v>69</v>
      </c>
      <c r="AZ34" s="35">
        <v>0</v>
      </c>
      <c r="BA34" s="35">
        <v>1553</v>
      </c>
      <c r="BB34" s="36">
        <v>4</v>
      </c>
      <c r="BC34" s="52">
        <v>0</v>
      </c>
      <c r="BD34" s="83">
        <v>1.1000000000000001</v>
      </c>
      <c r="BE34" s="52">
        <v>0</v>
      </c>
      <c r="BF34" s="37">
        <v>4.5999999999999996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43</v>
      </c>
      <c r="C35" s="48">
        <v>5619</v>
      </c>
      <c r="D35" s="48">
        <v>0</v>
      </c>
      <c r="E35" s="48">
        <v>523</v>
      </c>
      <c r="F35" s="48">
        <v>373</v>
      </c>
      <c r="G35" s="48">
        <v>4723</v>
      </c>
      <c r="H35" s="48">
        <v>3278</v>
      </c>
      <c r="I35" s="48">
        <v>0</v>
      </c>
      <c r="J35" s="48">
        <v>305</v>
      </c>
      <c r="K35" s="48">
        <v>218</v>
      </c>
      <c r="L35" s="48">
        <v>2755</v>
      </c>
      <c r="M35" s="48">
        <v>3433</v>
      </c>
      <c r="N35" s="48">
        <v>0</v>
      </c>
      <c r="O35" s="48">
        <v>454</v>
      </c>
      <c r="P35" s="48">
        <v>204</v>
      </c>
      <c r="Q35" s="48">
        <v>2775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104.73</v>
      </c>
      <c r="Y35" s="42">
        <v>0</v>
      </c>
      <c r="Z35" s="42">
        <v>148.85</v>
      </c>
      <c r="AA35" s="42">
        <v>93.58</v>
      </c>
      <c r="AB35" s="42">
        <v>100.73</v>
      </c>
      <c r="AC35" s="31">
        <v>155</v>
      </c>
      <c r="AD35" s="49">
        <v>0</v>
      </c>
      <c r="AE35" s="49">
        <v>149</v>
      </c>
      <c r="AF35" s="49">
        <v>-14</v>
      </c>
      <c r="AG35" s="49">
        <v>20</v>
      </c>
      <c r="AH35" s="48">
        <v>224</v>
      </c>
      <c r="AI35" s="48">
        <v>0</v>
      </c>
      <c r="AJ35" s="48">
        <v>149</v>
      </c>
      <c r="AK35" s="48">
        <v>0</v>
      </c>
      <c r="AL35" s="48">
        <v>75</v>
      </c>
      <c r="AM35" s="48">
        <v>-69</v>
      </c>
      <c r="AN35" s="48">
        <v>0</v>
      </c>
      <c r="AO35" s="48">
        <v>0</v>
      </c>
      <c r="AP35" s="48">
        <v>-14</v>
      </c>
      <c r="AQ35" s="48">
        <v>-55</v>
      </c>
      <c r="AR35" s="48">
        <v>490</v>
      </c>
      <c r="AS35" s="48">
        <v>0</v>
      </c>
      <c r="AT35" s="48">
        <v>65</v>
      </c>
      <c r="AU35" s="48">
        <v>29</v>
      </c>
      <c r="AV35" s="48">
        <v>396</v>
      </c>
      <c r="AW35" s="48">
        <v>2186</v>
      </c>
      <c r="AX35" s="48">
        <v>0</v>
      </c>
      <c r="AY35" s="48">
        <v>69</v>
      </c>
      <c r="AZ35" s="48">
        <v>169</v>
      </c>
      <c r="BA35" s="48">
        <v>1948</v>
      </c>
      <c r="BB35" s="44">
        <v>4.5</v>
      </c>
      <c r="BC35" s="44">
        <v>0</v>
      </c>
      <c r="BD35" s="44">
        <v>1.1000000000000001</v>
      </c>
      <c r="BE35" s="44">
        <v>5.8</v>
      </c>
      <c r="BF35" s="44">
        <v>4.9000000000000004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 t="s">
        <v>105</v>
      </c>
    </row>
    <row r="36" spans="1:74" ht="27.75" x14ac:dyDescent="0.3">
      <c r="A36" s="28">
        <v>15</v>
      </c>
      <c r="B36" s="29" t="s">
        <v>44</v>
      </c>
      <c r="C36" s="30">
        <v>1016</v>
      </c>
      <c r="D36" s="31">
        <v>0</v>
      </c>
      <c r="E36" s="31">
        <v>0</v>
      </c>
      <c r="F36" s="31">
        <v>0</v>
      </c>
      <c r="G36" s="31">
        <v>1016</v>
      </c>
      <c r="H36" s="30">
        <v>593</v>
      </c>
      <c r="I36" s="31">
        <v>0</v>
      </c>
      <c r="J36" s="31">
        <v>0</v>
      </c>
      <c r="K36" s="31">
        <v>0</v>
      </c>
      <c r="L36" s="31">
        <v>593</v>
      </c>
      <c r="M36" s="30">
        <v>595</v>
      </c>
      <c r="N36" s="31">
        <v>0</v>
      </c>
      <c r="O36" s="31">
        <v>0</v>
      </c>
      <c r="P36" s="31">
        <v>0</v>
      </c>
      <c r="Q36" s="31">
        <v>595</v>
      </c>
      <c r="R36" s="31"/>
      <c r="S36" s="31"/>
      <c r="T36" s="31"/>
      <c r="U36" s="31"/>
      <c r="V36" s="31"/>
      <c r="W36" s="31"/>
      <c r="X36" s="32">
        <v>100.34</v>
      </c>
      <c r="Y36" s="33">
        <v>0</v>
      </c>
      <c r="Z36" s="33">
        <v>0</v>
      </c>
      <c r="AA36" s="33">
        <v>0</v>
      </c>
      <c r="AB36" s="33">
        <v>100.34</v>
      </c>
      <c r="AC36" s="30">
        <v>2</v>
      </c>
      <c r="AD36" s="31">
        <v>0</v>
      </c>
      <c r="AE36" s="31">
        <v>0</v>
      </c>
      <c r="AF36" s="31">
        <v>0</v>
      </c>
      <c r="AG36" s="31">
        <v>2</v>
      </c>
      <c r="AH36" s="30">
        <v>2</v>
      </c>
      <c r="AI36" s="31">
        <v>0</v>
      </c>
      <c r="AJ36" s="31">
        <v>0</v>
      </c>
      <c r="AK36" s="31">
        <v>0</v>
      </c>
      <c r="AL36" s="31">
        <v>2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85</v>
      </c>
      <c r="AS36" s="52">
        <v>0</v>
      </c>
      <c r="AT36" s="52">
        <v>0</v>
      </c>
      <c r="AU36" s="52">
        <v>0</v>
      </c>
      <c r="AV36" s="52">
        <v>85</v>
      </c>
      <c r="AW36" s="34">
        <v>421</v>
      </c>
      <c r="AX36" s="35">
        <v>0</v>
      </c>
      <c r="AY36" s="35">
        <v>0</v>
      </c>
      <c r="AZ36" s="35">
        <v>0</v>
      </c>
      <c r="BA36" s="35">
        <v>421</v>
      </c>
      <c r="BB36" s="86">
        <v>5</v>
      </c>
      <c r="BC36" s="52">
        <v>0</v>
      </c>
      <c r="BD36" s="52">
        <v>0</v>
      </c>
      <c r="BE36" s="52">
        <v>0</v>
      </c>
      <c r="BF36" s="37">
        <v>5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45</v>
      </c>
      <c r="C37" s="30">
        <v>1217</v>
      </c>
      <c r="D37" s="31">
        <v>0</v>
      </c>
      <c r="E37" s="31">
        <v>0</v>
      </c>
      <c r="F37" s="31">
        <v>0</v>
      </c>
      <c r="G37" s="31">
        <v>1217</v>
      </c>
      <c r="H37" s="30">
        <v>710</v>
      </c>
      <c r="I37" s="31">
        <v>0</v>
      </c>
      <c r="J37" s="31">
        <v>0</v>
      </c>
      <c r="K37" s="31">
        <v>0</v>
      </c>
      <c r="L37" s="31">
        <v>710</v>
      </c>
      <c r="M37" s="30">
        <v>754</v>
      </c>
      <c r="N37" s="31">
        <v>0</v>
      </c>
      <c r="O37" s="31">
        <v>0</v>
      </c>
      <c r="P37" s="31">
        <v>0</v>
      </c>
      <c r="Q37" s="31">
        <v>754</v>
      </c>
      <c r="R37" s="31"/>
      <c r="S37" s="31"/>
      <c r="T37" s="31"/>
      <c r="U37" s="31"/>
      <c r="V37" s="31"/>
      <c r="W37" s="31"/>
      <c r="X37" s="32">
        <v>106.2</v>
      </c>
      <c r="Y37" s="33">
        <v>0</v>
      </c>
      <c r="Z37" s="33">
        <v>0</v>
      </c>
      <c r="AA37" s="33">
        <v>0</v>
      </c>
      <c r="AB37" s="33">
        <v>106.2</v>
      </c>
      <c r="AC37" s="30">
        <v>44</v>
      </c>
      <c r="AD37" s="31">
        <v>0</v>
      </c>
      <c r="AE37" s="31">
        <v>0</v>
      </c>
      <c r="AF37" s="31">
        <v>0</v>
      </c>
      <c r="AG37" s="31">
        <v>44</v>
      </c>
      <c r="AH37" s="30">
        <v>44</v>
      </c>
      <c r="AI37" s="31">
        <v>0</v>
      </c>
      <c r="AJ37" s="31">
        <v>0</v>
      </c>
      <c r="AK37" s="31">
        <v>0</v>
      </c>
      <c r="AL37" s="31">
        <v>44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108</v>
      </c>
      <c r="AS37" s="52">
        <v>0</v>
      </c>
      <c r="AT37" s="52">
        <v>0</v>
      </c>
      <c r="AU37" s="52">
        <v>0</v>
      </c>
      <c r="AV37" s="52">
        <v>108</v>
      </c>
      <c r="AW37" s="34">
        <v>463</v>
      </c>
      <c r="AX37" s="35">
        <v>0</v>
      </c>
      <c r="AY37" s="35">
        <v>0</v>
      </c>
      <c r="AZ37" s="35">
        <v>0</v>
      </c>
      <c r="BA37" s="35">
        <v>463</v>
      </c>
      <c r="BB37" s="86">
        <v>4.3</v>
      </c>
      <c r="BC37" s="52">
        <v>0</v>
      </c>
      <c r="BD37" s="52">
        <v>0</v>
      </c>
      <c r="BE37" s="52">
        <v>0</v>
      </c>
      <c r="BF37" s="37">
        <v>4.3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3">A37+1</f>
        <v>17</v>
      </c>
      <c r="B38" s="29" t="s">
        <v>46</v>
      </c>
      <c r="C38" s="30">
        <v>1269</v>
      </c>
      <c r="D38" s="31">
        <v>0</v>
      </c>
      <c r="E38" s="31">
        <v>250</v>
      </c>
      <c r="F38" s="31">
        <v>0</v>
      </c>
      <c r="G38" s="31">
        <v>1019</v>
      </c>
      <c r="H38" s="30">
        <v>740</v>
      </c>
      <c r="I38" s="31">
        <v>0</v>
      </c>
      <c r="J38" s="31">
        <v>146</v>
      </c>
      <c r="K38" s="31">
        <v>0</v>
      </c>
      <c r="L38" s="31">
        <v>594</v>
      </c>
      <c r="M38" s="30">
        <v>892</v>
      </c>
      <c r="N38" s="31">
        <v>0</v>
      </c>
      <c r="O38" s="31">
        <v>42</v>
      </c>
      <c r="P38" s="31">
        <v>0</v>
      </c>
      <c r="Q38" s="31">
        <v>850</v>
      </c>
      <c r="R38" s="31"/>
      <c r="S38" s="31"/>
      <c r="T38" s="31"/>
      <c r="U38" s="31"/>
      <c r="V38" s="31"/>
      <c r="W38" s="31"/>
      <c r="X38" s="32">
        <v>120.54</v>
      </c>
      <c r="Y38" s="33">
        <v>0</v>
      </c>
      <c r="Z38" s="33">
        <v>28.77</v>
      </c>
      <c r="AA38" s="33">
        <v>0</v>
      </c>
      <c r="AB38" s="33">
        <v>143.1</v>
      </c>
      <c r="AC38" s="30">
        <v>152</v>
      </c>
      <c r="AD38" s="31">
        <v>0</v>
      </c>
      <c r="AE38" s="31">
        <v>-104</v>
      </c>
      <c r="AF38" s="31">
        <v>0</v>
      </c>
      <c r="AG38" s="31">
        <v>256</v>
      </c>
      <c r="AH38" s="30">
        <v>152</v>
      </c>
      <c r="AI38" s="31">
        <v>0</v>
      </c>
      <c r="AJ38" s="31">
        <v>0</v>
      </c>
      <c r="AK38" s="31">
        <v>0</v>
      </c>
      <c r="AL38" s="31">
        <v>256</v>
      </c>
      <c r="AM38" s="30">
        <v>0</v>
      </c>
      <c r="AN38" s="31">
        <v>0</v>
      </c>
      <c r="AO38" s="31">
        <v>-104</v>
      </c>
      <c r="AP38" s="31">
        <v>0</v>
      </c>
      <c r="AQ38" s="31">
        <v>0</v>
      </c>
      <c r="AR38" s="51">
        <v>127</v>
      </c>
      <c r="AS38" s="52">
        <v>0</v>
      </c>
      <c r="AT38" s="52">
        <v>6</v>
      </c>
      <c r="AU38" s="52">
        <v>0</v>
      </c>
      <c r="AV38" s="52">
        <v>121</v>
      </c>
      <c r="AW38" s="34">
        <v>377</v>
      </c>
      <c r="AX38" s="35">
        <v>0</v>
      </c>
      <c r="AY38" s="35">
        <v>208</v>
      </c>
      <c r="AZ38" s="35">
        <v>0</v>
      </c>
      <c r="BA38" s="35">
        <v>169</v>
      </c>
      <c r="BB38" s="86">
        <v>3</v>
      </c>
      <c r="BC38" s="52">
        <v>0</v>
      </c>
      <c r="BD38" s="52">
        <v>34.700000000000003</v>
      </c>
      <c r="BE38" s="52">
        <v>0</v>
      </c>
      <c r="BF38" s="37">
        <v>1.4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3"/>
        <v>18</v>
      </c>
      <c r="B39" s="29" t="s">
        <v>47</v>
      </c>
      <c r="C39" s="30">
        <v>2228</v>
      </c>
      <c r="D39" s="31">
        <v>0</v>
      </c>
      <c r="E39" s="31">
        <v>105</v>
      </c>
      <c r="F39" s="31">
        <v>0</v>
      </c>
      <c r="G39" s="31">
        <v>2123</v>
      </c>
      <c r="H39" s="30">
        <v>1300</v>
      </c>
      <c r="I39" s="31">
        <v>0</v>
      </c>
      <c r="J39" s="31">
        <v>61</v>
      </c>
      <c r="K39" s="31">
        <v>0</v>
      </c>
      <c r="L39" s="31">
        <v>1239</v>
      </c>
      <c r="M39" s="30">
        <v>1257</v>
      </c>
      <c r="N39" s="31">
        <v>0</v>
      </c>
      <c r="O39" s="31">
        <v>29</v>
      </c>
      <c r="P39" s="31">
        <v>0</v>
      </c>
      <c r="Q39" s="31">
        <v>1228</v>
      </c>
      <c r="R39" s="31"/>
      <c r="S39" s="31"/>
      <c r="T39" s="31"/>
      <c r="U39" s="31"/>
      <c r="V39" s="31"/>
      <c r="W39" s="31"/>
      <c r="X39" s="32">
        <v>96.69</v>
      </c>
      <c r="Y39" s="33">
        <v>0</v>
      </c>
      <c r="Z39" s="33">
        <v>47.54</v>
      </c>
      <c r="AA39" s="33">
        <v>0</v>
      </c>
      <c r="AB39" s="33">
        <v>99.11</v>
      </c>
      <c r="AC39" s="30">
        <v>-43</v>
      </c>
      <c r="AD39" s="31">
        <v>0</v>
      </c>
      <c r="AE39" s="31">
        <v>-32</v>
      </c>
      <c r="AF39" s="31">
        <v>0</v>
      </c>
      <c r="AG39" s="31">
        <v>-11</v>
      </c>
      <c r="AH39" s="30">
        <v>0</v>
      </c>
      <c r="AI39" s="31">
        <v>0</v>
      </c>
      <c r="AJ39" s="31">
        <v>0</v>
      </c>
      <c r="AK39" s="31">
        <v>0</v>
      </c>
      <c r="AL39" s="31">
        <v>0</v>
      </c>
      <c r="AM39" s="30">
        <v>-43</v>
      </c>
      <c r="AN39" s="31">
        <v>0</v>
      </c>
      <c r="AO39" s="31">
        <v>-32</v>
      </c>
      <c r="AP39" s="31">
        <v>0</v>
      </c>
      <c r="AQ39" s="31">
        <v>-11</v>
      </c>
      <c r="AR39" s="51">
        <v>180</v>
      </c>
      <c r="AS39" s="52">
        <v>0</v>
      </c>
      <c r="AT39" s="52">
        <v>4</v>
      </c>
      <c r="AU39" s="52">
        <v>0</v>
      </c>
      <c r="AV39" s="52">
        <v>175</v>
      </c>
      <c r="AW39" s="34">
        <v>971</v>
      </c>
      <c r="AX39" s="35">
        <v>0</v>
      </c>
      <c r="AY39" s="35">
        <v>76</v>
      </c>
      <c r="AZ39" s="35">
        <v>0</v>
      </c>
      <c r="BA39" s="35">
        <v>895</v>
      </c>
      <c r="BB39" s="86">
        <v>5.4</v>
      </c>
      <c r="BC39" s="52">
        <v>0</v>
      </c>
      <c r="BD39" s="37">
        <v>19</v>
      </c>
      <c r="BE39" s="52">
        <v>0</v>
      </c>
      <c r="BF39" s="37">
        <v>5.0999999999999996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3"/>
        <v>19</v>
      </c>
      <c r="B40" s="29" t="s">
        <v>48</v>
      </c>
      <c r="C40" s="30">
        <v>889</v>
      </c>
      <c r="D40" s="31">
        <v>0</v>
      </c>
      <c r="E40" s="31">
        <v>0</v>
      </c>
      <c r="F40" s="31">
        <v>0</v>
      </c>
      <c r="G40" s="31">
        <v>889</v>
      </c>
      <c r="H40" s="30">
        <v>519</v>
      </c>
      <c r="I40" s="31">
        <v>0</v>
      </c>
      <c r="J40" s="31">
        <v>0</v>
      </c>
      <c r="K40" s="31">
        <v>0</v>
      </c>
      <c r="L40" s="31">
        <v>519</v>
      </c>
      <c r="M40" s="30">
        <v>489</v>
      </c>
      <c r="N40" s="31">
        <v>0</v>
      </c>
      <c r="O40" s="31">
        <v>0</v>
      </c>
      <c r="P40" s="31">
        <v>0</v>
      </c>
      <c r="Q40" s="31">
        <v>489</v>
      </c>
      <c r="R40" s="31"/>
      <c r="S40" s="31"/>
      <c r="T40" s="31"/>
      <c r="U40" s="31"/>
      <c r="V40" s="31"/>
      <c r="W40" s="31"/>
      <c r="X40" s="32">
        <v>94.22</v>
      </c>
      <c r="Y40" s="33">
        <v>0</v>
      </c>
      <c r="Z40" s="33">
        <v>0</v>
      </c>
      <c r="AA40" s="33">
        <v>0</v>
      </c>
      <c r="AB40" s="33">
        <v>94.22</v>
      </c>
      <c r="AC40" s="30">
        <v>-30</v>
      </c>
      <c r="AD40" s="31">
        <v>0</v>
      </c>
      <c r="AE40" s="31">
        <v>0</v>
      </c>
      <c r="AF40" s="31">
        <v>0</v>
      </c>
      <c r="AG40" s="31">
        <v>-30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-30</v>
      </c>
      <c r="AN40" s="31">
        <v>0</v>
      </c>
      <c r="AO40" s="31">
        <v>0</v>
      </c>
      <c r="AP40" s="31">
        <v>0</v>
      </c>
      <c r="AQ40" s="31">
        <v>-30</v>
      </c>
      <c r="AR40" s="51">
        <v>70</v>
      </c>
      <c r="AS40" s="52">
        <v>0</v>
      </c>
      <c r="AT40" s="52">
        <v>0</v>
      </c>
      <c r="AU40" s="52">
        <v>0</v>
      </c>
      <c r="AV40" s="52">
        <v>70</v>
      </c>
      <c r="AW40" s="34">
        <v>400</v>
      </c>
      <c r="AX40" s="35">
        <v>0</v>
      </c>
      <c r="AY40" s="35">
        <v>0</v>
      </c>
      <c r="AZ40" s="35">
        <v>0</v>
      </c>
      <c r="BA40" s="35">
        <v>400</v>
      </c>
      <c r="BB40" s="86">
        <v>5.7</v>
      </c>
      <c r="BC40" s="52">
        <v>0</v>
      </c>
      <c r="BD40" s="52">
        <v>0</v>
      </c>
      <c r="BE40" s="52">
        <v>0</v>
      </c>
      <c r="BF40" s="37">
        <v>5.7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3"/>
        <v>20</v>
      </c>
      <c r="B41" s="29" t="s">
        <v>49</v>
      </c>
      <c r="C41" s="30">
        <v>503</v>
      </c>
      <c r="D41" s="31">
        <v>0</v>
      </c>
      <c r="E41" s="31">
        <v>0</v>
      </c>
      <c r="F41" s="31">
        <v>0</v>
      </c>
      <c r="G41" s="31">
        <v>503</v>
      </c>
      <c r="H41" s="30">
        <v>293</v>
      </c>
      <c r="I41" s="31">
        <v>0</v>
      </c>
      <c r="J41" s="31">
        <v>0</v>
      </c>
      <c r="K41" s="31">
        <v>0</v>
      </c>
      <c r="L41" s="31">
        <v>293</v>
      </c>
      <c r="M41" s="30">
        <v>335</v>
      </c>
      <c r="N41" s="31">
        <v>0</v>
      </c>
      <c r="O41" s="31">
        <v>0</v>
      </c>
      <c r="P41" s="31">
        <v>0</v>
      </c>
      <c r="Q41" s="31">
        <v>335</v>
      </c>
      <c r="R41" s="31"/>
      <c r="S41" s="31"/>
      <c r="T41" s="31"/>
      <c r="U41" s="31"/>
      <c r="V41" s="31"/>
      <c r="W41" s="31"/>
      <c r="X41" s="32">
        <v>114.33</v>
      </c>
      <c r="Y41" s="33">
        <v>0</v>
      </c>
      <c r="Z41" s="33">
        <v>0</v>
      </c>
      <c r="AA41" s="33">
        <v>0</v>
      </c>
      <c r="AB41" s="33">
        <v>114.33</v>
      </c>
      <c r="AC41" s="30">
        <v>42</v>
      </c>
      <c r="AD41" s="31">
        <v>0</v>
      </c>
      <c r="AE41" s="31">
        <v>0</v>
      </c>
      <c r="AF41" s="31">
        <v>0</v>
      </c>
      <c r="AG41" s="31">
        <v>42</v>
      </c>
      <c r="AH41" s="30">
        <v>42</v>
      </c>
      <c r="AI41" s="31">
        <v>0</v>
      </c>
      <c r="AJ41" s="31">
        <v>0</v>
      </c>
      <c r="AK41" s="31">
        <v>0</v>
      </c>
      <c r="AL41" s="31">
        <v>42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48</v>
      </c>
      <c r="AS41" s="52">
        <v>0</v>
      </c>
      <c r="AT41" s="52">
        <v>0</v>
      </c>
      <c r="AU41" s="52">
        <v>0</v>
      </c>
      <c r="AV41" s="52">
        <v>48</v>
      </c>
      <c r="AW41" s="34">
        <v>168</v>
      </c>
      <c r="AX41" s="35">
        <v>0</v>
      </c>
      <c r="AY41" s="35">
        <v>0</v>
      </c>
      <c r="AZ41" s="35">
        <v>0</v>
      </c>
      <c r="BA41" s="35">
        <v>168</v>
      </c>
      <c r="BB41" s="86">
        <v>3.5</v>
      </c>
      <c r="BC41" s="52">
        <v>0</v>
      </c>
      <c r="BD41" s="52">
        <v>0</v>
      </c>
      <c r="BE41" s="52">
        <v>0</v>
      </c>
      <c r="BF41" s="37">
        <v>3.5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3"/>
        <v>21</v>
      </c>
      <c r="B42" s="29" t="s">
        <v>50</v>
      </c>
      <c r="C42" s="30">
        <v>1563</v>
      </c>
      <c r="D42" s="31">
        <v>0</v>
      </c>
      <c r="E42" s="31">
        <v>273</v>
      </c>
      <c r="F42" s="31">
        <v>0</v>
      </c>
      <c r="G42" s="31">
        <v>1290</v>
      </c>
      <c r="H42" s="30">
        <v>912</v>
      </c>
      <c r="I42" s="31">
        <v>0</v>
      </c>
      <c r="J42" s="31">
        <v>159</v>
      </c>
      <c r="K42" s="31">
        <v>0</v>
      </c>
      <c r="L42" s="31">
        <v>753</v>
      </c>
      <c r="M42" s="30">
        <v>870</v>
      </c>
      <c r="N42" s="31">
        <v>0</v>
      </c>
      <c r="O42" s="31">
        <v>8</v>
      </c>
      <c r="P42" s="31">
        <v>0</v>
      </c>
      <c r="Q42" s="31">
        <v>862</v>
      </c>
      <c r="R42" s="31"/>
      <c r="S42" s="31"/>
      <c r="T42" s="31"/>
      <c r="U42" s="31"/>
      <c r="V42" s="31"/>
      <c r="W42" s="31"/>
      <c r="X42" s="32">
        <v>95.39</v>
      </c>
      <c r="Y42" s="33">
        <v>0</v>
      </c>
      <c r="Z42" s="33">
        <v>5.03</v>
      </c>
      <c r="AA42" s="33">
        <v>0</v>
      </c>
      <c r="AB42" s="33">
        <v>114.48</v>
      </c>
      <c r="AC42" s="30">
        <v>-42</v>
      </c>
      <c r="AD42" s="31">
        <v>0</v>
      </c>
      <c r="AE42" s="31">
        <v>-151</v>
      </c>
      <c r="AF42" s="31">
        <v>0</v>
      </c>
      <c r="AG42" s="31">
        <v>109</v>
      </c>
      <c r="AH42" s="30">
        <v>0</v>
      </c>
      <c r="AI42" s="31">
        <v>0</v>
      </c>
      <c r="AJ42" s="31">
        <v>0</v>
      </c>
      <c r="AK42" s="31">
        <v>0</v>
      </c>
      <c r="AL42" s="31">
        <v>109</v>
      </c>
      <c r="AM42" s="30">
        <v>-42</v>
      </c>
      <c r="AN42" s="31">
        <v>0</v>
      </c>
      <c r="AO42" s="31">
        <v>-151</v>
      </c>
      <c r="AP42" s="31">
        <v>0</v>
      </c>
      <c r="AQ42" s="31">
        <v>0</v>
      </c>
      <c r="AR42" s="51">
        <v>124</v>
      </c>
      <c r="AS42" s="52">
        <v>0</v>
      </c>
      <c r="AT42" s="52">
        <v>1</v>
      </c>
      <c r="AU42" s="52">
        <v>0</v>
      </c>
      <c r="AV42" s="52">
        <v>123</v>
      </c>
      <c r="AW42" s="34">
        <v>693</v>
      </c>
      <c r="AX42" s="35">
        <v>0</v>
      </c>
      <c r="AY42" s="35">
        <v>265</v>
      </c>
      <c r="AZ42" s="35">
        <v>0</v>
      </c>
      <c r="BA42" s="35">
        <v>428</v>
      </c>
      <c r="BB42" s="86">
        <v>5.6</v>
      </c>
      <c r="BC42" s="52">
        <v>0</v>
      </c>
      <c r="BD42" s="37">
        <v>265</v>
      </c>
      <c r="BE42" s="52">
        <v>0</v>
      </c>
      <c r="BF42" s="37">
        <v>3.5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3"/>
        <v>22</v>
      </c>
      <c r="B43" s="29" t="s">
        <v>51</v>
      </c>
      <c r="C43" s="30">
        <v>1188</v>
      </c>
      <c r="D43" s="31">
        <v>0</v>
      </c>
      <c r="E43" s="31">
        <v>0</v>
      </c>
      <c r="F43" s="31">
        <v>0</v>
      </c>
      <c r="G43" s="31">
        <v>1188</v>
      </c>
      <c r="H43" s="30">
        <v>693</v>
      </c>
      <c r="I43" s="31">
        <v>0</v>
      </c>
      <c r="J43" s="31">
        <v>0</v>
      </c>
      <c r="K43" s="31">
        <v>0</v>
      </c>
      <c r="L43" s="31">
        <v>693</v>
      </c>
      <c r="M43" s="30">
        <v>686</v>
      </c>
      <c r="N43" s="31">
        <v>0</v>
      </c>
      <c r="O43" s="31">
        <v>0</v>
      </c>
      <c r="P43" s="31">
        <v>0</v>
      </c>
      <c r="Q43" s="31">
        <v>686</v>
      </c>
      <c r="R43" s="31"/>
      <c r="S43" s="31"/>
      <c r="T43" s="31"/>
      <c r="U43" s="31"/>
      <c r="V43" s="31"/>
      <c r="W43" s="31"/>
      <c r="X43" s="32">
        <v>98.99</v>
      </c>
      <c r="Y43" s="33">
        <v>0</v>
      </c>
      <c r="Z43" s="33">
        <v>0</v>
      </c>
      <c r="AA43" s="33">
        <v>0</v>
      </c>
      <c r="AB43" s="33">
        <v>98.99</v>
      </c>
      <c r="AC43" s="30">
        <v>-7</v>
      </c>
      <c r="AD43" s="31">
        <v>0</v>
      </c>
      <c r="AE43" s="31">
        <v>0</v>
      </c>
      <c r="AF43" s="31">
        <v>0</v>
      </c>
      <c r="AG43" s="31">
        <v>-7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-7</v>
      </c>
      <c r="AN43" s="31">
        <v>0</v>
      </c>
      <c r="AO43" s="31">
        <v>0</v>
      </c>
      <c r="AP43" s="31">
        <v>0</v>
      </c>
      <c r="AQ43" s="31">
        <v>-7</v>
      </c>
      <c r="AR43" s="51">
        <v>98</v>
      </c>
      <c r="AS43" s="52">
        <v>0</v>
      </c>
      <c r="AT43" s="52">
        <v>0</v>
      </c>
      <c r="AU43" s="52">
        <v>0</v>
      </c>
      <c r="AV43" s="52">
        <v>98</v>
      </c>
      <c r="AW43" s="34">
        <v>502</v>
      </c>
      <c r="AX43" s="35">
        <v>0</v>
      </c>
      <c r="AY43" s="35">
        <v>0</v>
      </c>
      <c r="AZ43" s="35">
        <v>0</v>
      </c>
      <c r="BA43" s="35">
        <v>502</v>
      </c>
      <c r="BB43" s="86">
        <v>5.0999999999999996</v>
      </c>
      <c r="BC43" s="52">
        <v>0</v>
      </c>
      <c r="BD43" s="52">
        <v>0</v>
      </c>
      <c r="BE43" s="52">
        <v>0</v>
      </c>
      <c r="BF43" s="37">
        <v>5.0999999999999996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3"/>
        <v>23</v>
      </c>
      <c r="B44" s="29" t="s">
        <v>52</v>
      </c>
      <c r="C44" s="30">
        <v>599</v>
      </c>
      <c r="D44" s="31">
        <v>0</v>
      </c>
      <c r="E44" s="31">
        <v>0</v>
      </c>
      <c r="F44" s="31">
        <v>0</v>
      </c>
      <c r="G44" s="31">
        <v>599</v>
      </c>
      <c r="H44" s="30">
        <v>349</v>
      </c>
      <c r="I44" s="31">
        <v>0</v>
      </c>
      <c r="J44" s="31">
        <v>0</v>
      </c>
      <c r="K44" s="31">
        <v>0</v>
      </c>
      <c r="L44" s="31">
        <v>349</v>
      </c>
      <c r="M44" s="30">
        <v>348</v>
      </c>
      <c r="N44" s="31">
        <v>0</v>
      </c>
      <c r="O44" s="31">
        <v>0</v>
      </c>
      <c r="P44" s="31">
        <v>0</v>
      </c>
      <c r="Q44" s="31">
        <v>348</v>
      </c>
      <c r="R44" s="31"/>
      <c r="S44" s="31"/>
      <c r="T44" s="31"/>
      <c r="U44" s="31"/>
      <c r="V44" s="31"/>
      <c r="W44" s="31"/>
      <c r="X44" s="32">
        <v>99.71</v>
      </c>
      <c r="Y44" s="33">
        <v>0</v>
      </c>
      <c r="Z44" s="33">
        <v>0</v>
      </c>
      <c r="AA44" s="33">
        <v>0</v>
      </c>
      <c r="AB44" s="33">
        <v>99.71</v>
      </c>
      <c r="AC44" s="30">
        <v>-1</v>
      </c>
      <c r="AD44" s="31">
        <v>0</v>
      </c>
      <c r="AE44" s="31">
        <v>0</v>
      </c>
      <c r="AF44" s="31">
        <v>0</v>
      </c>
      <c r="AG44" s="31">
        <v>-1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-1</v>
      </c>
      <c r="AN44" s="31">
        <v>0</v>
      </c>
      <c r="AO44" s="31">
        <v>0</v>
      </c>
      <c r="AP44" s="31">
        <v>0</v>
      </c>
      <c r="AQ44" s="31">
        <v>-1</v>
      </c>
      <c r="AR44" s="51">
        <v>50</v>
      </c>
      <c r="AS44" s="52">
        <v>0</v>
      </c>
      <c r="AT44" s="52">
        <v>0</v>
      </c>
      <c r="AU44" s="52">
        <v>0</v>
      </c>
      <c r="AV44" s="52">
        <v>50</v>
      </c>
      <c r="AW44" s="34">
        <v>251</v>
      </c>
      <c r="AX44" s="35">
        <v>0</v>
      </c>
      <c r="AY44" s="35">
        <v>0</v>
      </c>
      <c r="AZ44" s="35">
        <v>0</v>
      </c>
      <c r="BA44" s="35">
        <v>251</v>
      </c>
      <c r="BB44" s="86">
        <v>5</v>
      </c>
      <c r="BC44" s="52">
        <v>0</v>
      </c>
      <c r="BD44" s="52">
        <v>0</v>
      </c>
      <c r="BE44" s="52">
        <v>0</v>
      </c>
      <c r="BF44" s="37">
        <v>5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3"/>
        <v>24</v>
      </c>
      <c r="B45" s="29" t="s">
        <v>53</v>
      </c>
      <c r="C45" s="30">
        <v>988</v>
      </c>
      <c r="D45" s="31">
        <v>0</v>
      </c>
      <c r="E45" s="31">
        <v>0</v>
      </c>
      <c r="F45" s="31">
        <v>0</v>
      </c>
      <c r="G45" s="31">
        <v>988</v>
      </c>
      <c r="H45" s="30">
        <v>576</v>
      </c>
      <c r="I45" s="31">
        <v>0</v>
      </c>
      <c r="J45" s="31">
        <v>0</v>
      </c>
      <c r="K45" s="31">
        <v>0</v>
      </c>
      <c r="L45" s="31">
        <v>576</v>
      </c>
      <c r="M45" s="30">
        <v>606</v>
      </c>
      <c r="N45" s="31">
        <v>0</v>
      </c>
      <c r="O45" s="31">
        <v>0</v>
      </c>
      <c r="P45" s="31">
        <v>0</v>
      </c>
      <c r="Q45" s="31">
        <v>606</v>
      </c>
      <c r="R45" s="31"/>
      <c r="S45" s="31"/>
      <c r="T45" s="31"/>
      <c r="U45" s="31"/>
      <c r="V45" s="31"/>
      <c r="W45" s="31"/>
      <c r="X45" s="32">
        <v>105.21</v>
      </c>
      <c r="Y45" s="33">
        <v>0</v>
      </c>
      <c r="Z45" s="33">
        <v>0</v>
      </c>
      <c r="AA45" s="33">
        <v>0</v>
      </c>
      <c r="AB45" s="33">
        <v>105.21</v>
      </c>
      <c r="AC45" s="30">
        <v>30</v>
      </c>
      <c r="AD45" s="31">
        <v>0</v>
      </c>
      <c r="AE45" s="31">
        <v>0</v>
      </c>
      <c r="AF45" s="31">
        <v>0</v>
      </c>
      <c r="AG45" s="31">
        <v>30</v>
      </c>
      <c r="AH45" s="30">
        <v>30</v>
      </c>
      <c r="AI45" s="31">
        <v>0</v>
      </c>
      <c r="AJ45" s="31">
        <v>0</v>
      </c>
      <c r="AK45" s="31">
        <v>0</v>
      </c>
      <c r="AL45" s="31">
        <v>30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87</v>
      </c>
      <c r="AS45" s="52">
        <v>0</v>
      </c>
      <c r="AT45" s="52">
        <v>0</v>
      </c>
      <c r="AU45" s="52">
        <v>0</v>
      </c>
      <c r="AV45" s="52">
        <v>87</v>
      </c>
      <c r="AW45" s="34">
        <v>382</v>
      </c>
      <c r="AX45" s="35">
        <v>0</v>
      </c>
      <c r="AY45" s="35">
        <v>0</v>
      </c>
      <c r="AZ45" s="35">
        <v>0</v>
      </c>
      <c r="BA45" s="35">
        <v>382</v>
      </c>
      <c r="BB45" s="86">
        <v>4.4000000000000004</v>
      </c>
      <c r="BC45" s="52">
        <v>0</v>
      </c>
      <c r="BD45" s="52">
        <v>0</v>
      </c>
      <c r="BE45" s="52">
        <v>0</v>
      </c>
      <c r="BF45" s="37">
        <v>4.4000000000000004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3"/>
        <v>25</v>
      </c>
      <c r="B46" s="29" t="s">
        <v>54</v>
      </c>
      <c r="C46" s="30">
        <v>1170</v>
      </c>
      <c r="D46" s="31">
        <v>0</v>
      </c>
      <c r="E46" s="31">
        <v>0</v>
      </c>
      <c r="F46" s="31">
        <v>0</v>
      </c>
      <c r="G46" s="31">
        <v>1170</v>
      </c>
      <c r="H46" s="30">
        <v>683</v>
      </c>
      <c r="I46" s="31">
        <v>0</v>
      </c>
      <c r="J46" s="31">
        <v>0</v>
      </c>
      <c r="K46" s="31">
        <v>0</v>
      </c>
      <c r="L46" s="31">
        <v>683</v>
      </c>
      <c r="M46" s="30">
        <v>690</v>
      </c>
      <c r="N46" s="31">
        <v>0</v>
      </c>
      <c r="O46" s="31">
        <v>0</v>
      </c>
      <c r="P46" s="31">
        <v>0</v>
      </c>
      <c r="Q46" s="31">
        <v>690</v>
      </c>
      <c r="R46" s="31"/>
      <c r="S46" s="31"/>
      <c r="T46" s="31"/>
      <c r="U46" s="31"/>
      <c r="V46" s="31"/>
      <c r="W46" s="31"/>
      <c r="X46" s="32">
        <v>101.02</v>
      </c>
      <c r="Y46" s="33">
        <v>0</v>
      </c>
      <c r="Z46" s="33">
        <v>0</v>
      </c>
      <c r="AA46" s="33">
        <v>0</v>
      </c>
      <c r="AB46" s="33">
        <v>101.02</v>
      </c>
      <c r="AC46" s="30">
        <v>7</v>
      </c>
      <c r="AD46" s="31">
        <v>0</v>
      </c>
      <c r="AE46" s="31">
        <v>0</v>
      </c>
      <c r="AF46" s="31">
        <v>0</v>
      </c>
      <c r="AG46" s="31">
        <v>7</v>
      </c>
      <c r="AH46" s="30">
        <v>7</v>
      </c>
      <c r="AI46" s="31">
        <v>0</v>
      </c>
      <c r="AJ46" s="31">
        <v>0</v>
      </c>
      <c r="AK46" s="31">
        <v>0</v>
      </c>
      <c r="AL46" s="31">
        <v>7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99</v>
      </c>
      <c r="AS46" s="52">
        <v>0</v>
      </c>
      <c r="AT46" s="52">
        <v>0</v>
      </c>
      <c r="AU46" s="52">
        <v>0</v>
      </c>
      <c r="AV46" s="52">
        <v>99</v>
      </c>
      <c r="AW46" s="34">
        <v>480</v>
      </c>
      <c r="AX46" s="35">
        <v>0</v>
      </c>
      <c r="AY46" s="35">
        <v>0</v>
      </c>
      <c r="AZ46" s="35">
        <v>0</v>
      </c>
      <c r="BA46" s="35">
        <v>480</v>
      </c>
      <c r="BB46" s="86">
        <v>4.8</v>
      </c>
      <c r="BC46" s="52">
        <v>0</v>
      </c>
      <c r="BD46" s="52">
        <v>0</v>
      </c>
      <c r="BE46" s="52">
        <v>0</v>
      </c>
      <c r="BF46" s="37">
        <v>4.8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3"/>
        <v>26</v>
      </c>
      <c r="B47" s="29" t="s">
        <v>55</v>
      </c>
      <c r="C47" s="30">
        <v>3263</v>
      </c>
      <c r="D47" s="31">
        <v>0</v>
      </c>
      <c r="E47" s="31">
        <v>82</v>
      </c>
      <c r="F47" s="31">
        <v>0</v>
      </c>
      <c r="G47" s="31">
        <v>3181</v>
      </c>
      <c r="H47" s="30">
        <v>1903</v>
      </c>
      <c r="I47" s="31">
        <v>0</v>
      </c>
      <c r="J47" s="31">
        <v>48</v>
      </c>
      <c r="K47" s="31">
        <v>0</v>
      </c>
      <c r="L47" s="31">
        <v>1855</v>
      </c>
      <c r="M47" s="30">
        <v>2024</v>
      </c>
      <c r="N47" s="31">
        <v>0</v>
      </c>
      <c r="O47" s="31">
        <v>1</v>
      </c>
      <c r="P47" s="31">
        <v>0</v>
      </c>
      <c r="Q47" s="31">
        <v>2023</v>
      </c>
      <c r="R47" s="31"/>
      <c r="S47" s="31"/>
      <c r="T47" s="31"/>
      <c r="U47" s="31"/>
      <c r="V47" s="31"/>
      <c r="W47" s="31"/>
      <c r="X47" s="32">
        <v>106.36</v>
      </c>
      <c r="Y47" s="33">
        <v>0</v>
      </c>
      <c r="Z47" s="33">
        <v>2.08</v>
      </c>
      <c r="AA47" s="33">
        <v>0</v>
      </c>
      <c r="AB47" s="33">
        <v>109.06</v>
      </c>
      <c r="AC47" s="30">
        <v>121</v>
      </c>
      <c r="AD47" s="31">
        <v>0</v>
      </c>
      <c r="AE47" s="31">
        <v>-47</v>
      </c>
      <c r="AF47" s="31">
        <v>0</v>
      </c>
      <c r="AG47" s="31">
        <v>168</v>
      </c>
      <c r="AH47" s="30">
        <v>121</v>
      </c>
      <c r="AI47" s="31">
        <v>0</v>
      </c>
      <c r="AJ47" s="31">
        <v>0</v>
      </c>
      <c r="AK47" s="31">
        <v>0</v>
      </c>
      <c r="AL47" s="31">
        <v>168</v>
      </c>
      <c r="AM47" s="30">
        <v>0</v>
      </c>
      <c r="AN47" s="31">
        <v>0</v>
      </c>
      <c r="AO47" s="31">
        <v>-47</v>
      </c>
      <c r="AP47" s="31">
        <v>0</v>
      </c>
      <c r="AQ47" s="31">
        <v>0</v>
      </c>
      <c r="AR47" s="51">
        <v>289</v>
      </c>
      <c r="AS47" s="52">
        <v>0</v>
      </c>
      <c r="AT47" s="52">
        <v>0</v>
      </c>
      <c r="AU47" s="52">
        <v>0</v>
      </c>
      <c r="AV47" s="52">
        <v>289</v>
      </c>
      <c r="AW47" s="34">
        <v>1239</v>
      </c>
      <c r="AX47" s="35">
        <v>0</v>
      </c>
      <c r="AY47" s="35">
        <v>81</v>
      </c>
      <c r="AZ47" s="35">
        <v>0</v>
      </c>
      <c r="BA47" s="35">
        <v>1158</v>
      </c>
      <c r="BB47" s="86">
        <v>4.3</v>
      </c>
      <c r="BC47" s="52">
        <v>0</v>
      </c>
      <c r="BD47" s="52">
        <v>0</v>
      </c>
      <c r="BE47" s="52">
        <v>0</v>
      </c>
      <c r="BF47" s="37">
        <v>4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3"/>
        <v>27</v>
      </c>
      <c r="B48" s="29" t="s">
        <v>56</v>
      </c>
      <c r="C48" s="30">
        <v>1419</v>
      </c>
      <c r="D48" s="31">
        <v>0</v>
      </c>
      <c r="E48" s="31">
        <v>0</v>
      </c>
      <c r="F48" s="31">
        <v>0</v>
      </c>
      <c r="G48" s="31">
        <v>1419</v>
      </c>
      <c r="H48" s="30">
        <v>828</v>
      </c>
      <c r="I48" s="31">
        <v>0</v>
      </c>
      <c r="J48" s="31">
        <v>0</v>
      </c>
      <c r="K48" s="31">
        <v>0</v>
      </c>
      <c r="L48" s="31">
        <v>828</v>
      </c>
      <c r="M48" s="30">
        <v>1032</v>
      </c>
      <c r="N48" s="31">
        <v>0</v>
      </c>
      <c r="O48" s="31">
        <v>0</v>
      </c>
      <c r="P48" s="31">
        <v>0</v>
      </c>
      <c r="Q48" s="31">
        <v>1032</v>
      </c>
      <c r="R48" s="31"/>
      <c r="S48" s="31"/>
      <c r="T48" s="31"/>
      <c r="U48" s="31"/>
      <c r="V48" s="31"/>
      <c r="W48" s="31"/>
      <c r="X48" s="32">
        <v>124.64</v>
      </c>
      <c r="Y48" s="33">
        <v>0</v>
      </c>
      <c r="Z48" s="33">
        <v>0</v>
      </c>
      <c r="AA48" s="33">
        <v>0</v>
      </c>
      <c r="AB48" s="33">
        <v>124.64</v>
      </c>
      <c r="AC48" s="30">
        <v>204</v>
      </c>
      <c r="AD48" s="31">
        <v>0</v>
      </c>
      <c r="AE48" s="31">
        <v>0</v>
      </c>
      <c r="AF48" s="31">
        <v>0</v>
      </c>
      <c r="AG48" s="31">
        <v>204</v>
      </c>
      <c r="AH48" s="30">
        <v>204</v>
      </c>
      <c r="AI48" s="31">
        <v>0</v>
      </c>
      <c r="AJ48" s="31">
        <v>0</v>
      </c>
      <c r="AK48" s="31">
        <v>0</v>
      </c>
      <c r="AL48" s="31">
        <v>204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147</v>
      </c>
      <c r="AS48" s="52">
        <v>0</v>
      </c>
      <c r="AT48" s="52">
        <v>0</v>
      </c>
      <c r="AU48" s="52">
        <v>0</v>
      </c>
      <c r="AV48" s="52">
        <v>147</v>
      </c>
      <c r="AW48" s="34">
        <v>387</v>
      </c>
      <c r="AX48" s="35">
        <v>0</v>
      </c>
      <c r="AY48" s="35">
        <v>0</v>
      </c>
      <c r="AZ48" s="35">
        <v>0</v>
      </c>
      <c r="BA48" s="35">
        <v>387</v>
      </c>
      <c r="BB48" s="86">
        <v>2.6</v>
      </c>
      <c r="BC48" s="52">
        <v>0</v>
      </c>
      <c r="BD48" s="52">
        <v>0</v>
      </c>
      <c r="BE48" s="52">
        <v>0</v>
      </c>
      <c r="BF48" s="37">
        <v>2.6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3"/>
        <v>28</v>
      </c>
      <c r="B49" s="29" t="s">
        <v>57</v>
      </c>
      <c r="C49" s="30">
        <v>3341</v>
      </c>
      <c r="D49" s="31">
        <v>0</v>
      </c>
      <c r="E49" s="31">
        <v>698</v>
      </c>
      <c r="F49" s="31">
        <v>280</v>
      </c>
      <c r="G49" s="31">
        <v>2363</v>
      </c>
      <c r="H49" s="30">
        <v>1949</v>
      </c>
      <c r="I49" s="31">
        <v>0</v>
      </c>
      <c r="J49" s="31">
        <v>407</v>
      </c>
      <c r="K49" s="31">
        <v>163</v>
      </c>
      <c r="L49" s="31">
        <v>1379</v>
      </c>
      <c r="M49" s="30">
        <v>2054</v>
      </c>
      <c r="N49" s="31">
        <v>0</v>
      </c>
      <c r="O49" s="31">
        <v>427</v>
      </c>
      <c r="P49" s="31">
        <v>180</v>
      </c>
      <c r="Q49" s="31">
        <v>1447</v>
      </c>
      <c r="R49" s="31"/>
      <c r="S49" s="31"/>
      <c r="T49" s="31"/>
      <c r="U49" s="31"/>
      <c r="V49" s="31"/>
      <c r="W49" s="31"/>
      <c r="X49" s="32">
        <v>105.39</v>
      </c>
      <c r="Y49" s="33">
        <v>0</v>
      </c>
      <c r="Z49" s="33">
        <v>104.91</v>
      </c>
      <c r="AA49" s="33">
        <v>110.43</v>
      </c>
      <c r="AB49" s="33">
        <v>104.93</v>
      </c>
      <c r="AC49" s="30">
        <v>105</v>
      </c>
      <c r="AD49" s="31">
        <v>0</v>
      </c>
      <c r="AE49" s="31">
        <v>20</v>
      </c>
      <c r="AF49" s="31">
        <v>17</v>
      </c>
      <c r="AG49" s="31">
        <v>68</v>
      </c>
      <c r="AH49" s="30">
        <v>105</v>
      </c>
      <c r="AI49" s="31">
        <v>0</v>
      </c>
      <c r="AJ49" s="31">
        <v>20</v>
      </c>
      <c r="AK49" s="31">
        <v>17</v>
      </c>
      <c r="AL49" s="31">
        <v>68</v>
      </c>
      <c r="AM49" s="30">
        <v>0</v>
      </c>
      <c r="AN49" s="31">
        <v>0</v>
      </c>
      <c r="AO49" s="31">
        <v>0</v>
      </c>
      <c r="AP49" s="31">
        <v>0</v>
      </c>
      <c r="AQ49" s="31">
        <v>0</v>
      </c>
      <c r="AR49" s="51">
        <v>293</v>
      </c>
      <c r="AS49" s="52">
        <v>0</v>
      </c>
      <c r="AT49" s="52">
        <v>61</v>
      </c>
      <c r="AU49" s="52">
        <v>26</v>
      </c>
      <c r="AV49" s="52">
        <v>207</v>
      </c>
      <c r="AW49" s="34">
        <v>1287</v>
      </c>
      <c r="AX49" s="35">
        <v>0</v>
      </c>
      <c r="AY49" s="35">
        <v>271</v>
      </c>
      <c r="AZ49" s="35">
        <v>100</v>
      </c>
      <c r="BA49" s="35">
        <v>916</v>
      </c>
      <c r="BB49" s="86">
        <v>4.4000000000000004</v>
      </c>
      <c r="BC49" s="52">
        <v>0</v>
      </c>
      <c r="BD49" s="37">
        <v>4.4000000000000004</v>
      </c>
      <c r="BE49" s="52">
        <v>3.8</v>
      </c>
      <c r="BF49" s="37">
        <v>4.4000000000000004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3"/>
        <v>29</v>
      </c>
      <c r="B50" s="29" t="s">
        <v>58</v>
      </c>
      <c r="C50" s="30">
        <v>859</v>
      </c>
      <c r="D50" s="31">
        <v>0</v>
      </c>
      <c r="E50" s="31">
        <v>0</v>
      </c>
      <c r="F50" s="31">
        <v>0</v>
      </c>
      <c r="G50" s="31">
        <v>859</v>
      </c>
      <c r="H50" s="30">
        <v>501</v>
      </c>
      <c r="I50" s="31">
        <v>0</v>
      </c>
      <c r="J50" s="31">
        <v>0</v>
      </c>
      <c r="K50" s="31">
        <v>0</v>
      </c>
      <c r="L50" s="31">
        <v>501</v>
      </c>
      <c r="M50" s="30">
        <v>566</v>
      </c>
      <c r="N50" s="31">
        <v>0</v>
      </c>
      <c r="O50" s="31">
        <v>0</v>
      </c>
      <c r="P50" s="31">
        <v>0</v>
      </c>
      <c r="Q50" s="31">
        <v>566</v>
      </c>
      <c r="R50" s="31"/>
      <c r="S50" s="31"/>
      <c r="T50" s="31"/>
      <c r="U50" s="31"/>
      <c r="V50" s="31"/>
      <c r="W50" s="31"/>
      <c r="X50" s="32">
        <v>112.97</v>
      </c>
      <c r="Y50" s="33">
        <v>0</v>
      </c>
      <c r="Z50" s="33">
        <v>0</v>
      </c>
      <c r="AA50" s="33">
        <v>0</v>
      </c>
      <c r="AB50" s="33">
        <v>112.97</v>
      </c>
      <c r="AC50" s="30">
        <v>65</v>
      </c>
      <c r="AD50" s="31">
        <v>0</v>
      </c>
      <c r="AE50" s="31">
        <v>0</v>
      </c>
      <c r="AF50" s="31">
        <v>0</v>
      </c>
      <c r="AG50" s="31">
        <v>65</v>
      </c>
      <c r="AH50" s="30">
        <v>65</v>
      </c>
      <c r="AI50" s="31">
        <v>0</v>
      </c>
      <c r="AJ50" s="31">
        <v>0</v>
      </c>
      <c r="AK50" s="31">
        <v>0</v>
      </c>
      <c r="AL50" s="31">
        <v>65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81</v>
      </c>
      <c r="AS50" s="52">
        <v>0</v>
      </c>
      <c r="AT50" s="52">
        <v>0</v>
      </c>
      <c r="AU50" s="52">
        <v>0</v>
      </c>
      <c r="AV50" s="52">
        <v>81</v>
      </c>
      <c r="AW50" s="34">
        <v>293</v>
      </c>
      <c r="AX50" s="35">
        <v>0</v>
      </c>
      <c r="AY50" s="35">
        <v>0</v>
      </c>
      <c r="AZ50" s="35">
        <v>0</v>
      </c>
      <c r="BA50" s="35">
        <v>293</v>
      </c>
      <c r="BB50" s="86">
        <v>3.6</v>
      </c>
      <c r="BC50" s="52">
        <v>0</v>
      </c>
      <c r="BD50" s="52">
        <v>0</v>
      </c>
      <c r="BE50" s="52">
        <v>0</v>
      </c>
      <c r="BF50" s="37">
        <v>3.6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3"/>
        <v>30</v>
      </c>
      <c r="B51" s="29" t="s">
        <v>59</v>
      </c>
      <c r="C51" s="30">
        <v>661</v>
      </c>
      <c r="D51" s="31">
        <v>0</v>
      </c>
      <c r="E51" s="31">
        <v>0</v>
      </c>
      <c r="F51" s="31">
        <v>0</v>
      </c>
      <c r="G51" s="31">
        <v>661</v>
      </c>
      <c r="H51" s="30">
        <v>386</v>
      </c>
      <c r="I51" s="31">
        <v>0</v>
      </c>
      <c r="J51" s="31">
        <v>0</v>
      </c>
      <c r="K51" s="31">
        <v>0</v>
      </c>
      <c r="L51" s="31">
        <v>386</v>
      </c>
      <c r="M51" s="30">
        <v>371</v>
      </c>
      <c r="N51" s="31">
        <v>0</v>
      </c>
      <c r="O51" s="31">
        <v>0</v>
      </c>
      <c r="P51" s="31">
        <v>0</v>
      </c>
      <c r="Q51" s="31">
        <v>371</v>
      </c>
      <c r="R51" s="31"/>
      <c r="S51" s="31"/>
      <c r="T51" s="31"/>
      <c r="U51" s="31"/>
      <c r="V51" s="31"/>
      <c r="W51" s="31"/>
      <c r="X51" s="32">
        <v>96.11</v>
      </c>
      <c r="Y51" s="33">
        <v>0</v>
      </c>
      <c r="Z51" s="33">
        <v>0</v>
      </c>
      <c r="AA51" s="33">
        <v>0</v>
      </c>
      <c r="AB51" s="33">
        <v>96.11</v>
      </c>
      <c r="AC51" s="30">
        <v>-15</v>
      </c>
      <c r="AD51" s="31">
        <v>0</v>
      </c>
      <c r="AE51" s="31">
        <v>0</v>
      </c>
      <c r="AF51" s="31">
        <v>0</v>
      </c>
      <c r="AG51" s="31">
        <v>-15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-15</v>
      </c>
      <c r="AN51" s="31">
        <v>0</v>
      </c>
      <c r="AO51" s="31">
        <v>0</v>
      </c>
      <c r="AP51" s="31">
        <v>0</v>
      </c>
      <c r="AQ51" s="31">
        <v>-15</v>
      </c>
      <c r="AR51" s="51">
        <v>53</v>
      </c>
      <c r="AS51" s="52">
        <v>0</v>
      </c>
      <c r="AT51" s="52">
        <v>0</v>
      </c>
      <c r="AU51" s="52">
        <v>0</v>
      </c>
      <c r="AV51" s="52">
        <v>53</v>
      </c>
      <c r="AW51" s="34">
        <v>290</v>
      </c>
      <c r="AX51" s="35">
        <v>0</v>
      </c>
      <c r="AY51" s="35">
        <v>0</v>
      </c>
      <c r="AZ51" s="35">
        <v>0</v>
      </c>
      <c r="BA51" s="35">
        <v>290</v>
      </c>
      <c r="BB51" s="86">
        <v>5.5</v>
      </c>
      <c r="BC51" s="52">
        <v>0</v>
      </c>
      <c r="BD51" s="52">
        <v>0</v>
      </c>
      <c r="BE51" s="52">
        <v>0</v>
      </c>
      <c r="BF51" s="37">
        <v>5.5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3"/>
        <v>31</v>
      </c>
      <c r="B52" s="29" t="s">
        <v>60</v>
      </c>
      <c r="C52" s="30">
        <v>2637</v>
      </c>
      <c r="D52" s="31">
        <v>0</v>
      </c>
      <c r="E52" s="31">
        <v>523</v>
      </c>
      <c r="F52" s="31">
        <v>0</v>
      </c>
      <c r="G52" s="31">
        <v>2114</v>
      </c>
      <c r="H52" s="30">
        <v>1538</v>
      </c>
      <c r="I52" s="31">
        <v>0</v>
      </c>
      <c r="J52" s="31">
        <v>305</v>
      </c>
      <c r="K52" s="31">
        <v>0</v>
      </c>
      <c r="L52" s="31">
        <v>1233</v>
      </c>
      <c r="M52" s="30">
        <v>1597</v>
      </c>
      <c r="N52" s="31">
        <v>0</v>
      </c>
      <c r="O52" s="31">
        <v>324</v>
      </c>
      <c r="P52" s="31">
        <v>0</v>
      </c>
      <c r="Q52" s="31">
        <v>1273</v>
      </c>
      <c r="R52" s="31"/>
      <c r="S52" s="31"/>
      <c r="T52" s="31"/>
      <c r="U52" s="31"/>
      <c r="V52" s="31"/>
      <c r="W52" s="31"/>
      <c r="X52" s="32">
        <v>103.84</v>
      </c>
      <c r="Y52" s="33">
        <v>0</v>
      </c>
      <c r="Z52" s="33">
        <v>106.23</v>
      </c>
      <c r="AA52" s="33">
        <v>0</v>
      </c>
      <c r="AB52" s="33">
        <v>103.24</v>
      </c>
      <c r="AC52" s="30">
        <v>59</v>
      </c>
      <c r="AD52" s="31">
        <v>0</v>
      </c>
      <c r="AE52" s="31">
        <v>19</v>
      </c>
      <c r="AF52" s="31">
        <v>0</v>
      </c>
      <c r="AG52" s="31">
        <v>40</v>
      </c>
      <c r="AH52" s="30">
        <v>59</v>
      </c>
      <c r="AI52" s="31">
        <v>0</v>
      </c>
      <c r="AJ52" s="31">
        <v>19</v>
      </c>
      <c r="AK52" s="31">
        <v>0</v>
      </c>
      <c r="AL52" s="31">
        <v>40</v>
      </c>
      <c r="AM52" s="30">
        <v>0</v>
      </c>
      <c r="AN52" s="31">
        <v>0</v>
      </c>
      <c r="AO52" s="31">
        <v>0</v>
      </c>
      <c r="AP52" s="31">
        <v>0</v>
      </c>
      <c r="AQ52" s="31">
        <v>0</v>
      </c>
      <c r="AR52" s="51">
        <v>228</v>
      </c>
      <c r="AS52" s="52">
        <v>0</v>
      </c>
      <c r="AT52" s="52">
        <v>46</v>
      </c>
      <c r="AU52" s="52">
        <v>0</v>
      </c>
      <c r="AV52" s="52">
        <v>182</v>
      </c>
      <c r="AW52" s="34">
        <v>1040</v>
      </c>
      <c r="AX52" s="35">
        <v>0</v>
      </c>
      <c r="AY52" s="35">
        <v>199</v>
      </c>
      <c r="AZ52" s="35">
        <v>0</v>
      </c>
      <c r="BA52" s="35">
        <v>841</v>
      </c>
      <c r="BB52" s="86">
        <v>4.5999999999999996</v>
      </c>
      <c r="BC52" s="52">
        <v>0</v>
      </c>
      <c r="BD52" s="37">
        <v>4.3</v>
      </c>
      <c r="BE52" s="52">
        <v>0</v>
      </c>
      <c r="BF52" s="37">
        <v>4.5999999999999996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3"/>
        <v>32</v>
      </c>
      <c r="B53" s="29" t="s">
        <v>61</v>
      </c>
      <c r="C53" s="30">
        <v>673</v>
      </c>
      <c r="D53" s="31">
        <v>0</v>
      </c>
      <c r="E53" s="31">
        <v>0</v>
      </c>
      <c r="F53" s="31">
        <v>0</v>
      </c>
      <c r="G53" s="31">
        <v>673</v>
      </c>
      <c r="H53" s="30">
        <v>393</v>
      </c>
      <c r="I53" s="31">
        <v>0</v>
      </c>
      <c r="J53" s="31">
        <v>0</v>
      </c>
      <c r="K53" s="31">
        <v>0</v>
      </c>
      <c r="L53" s="31">
        <v>393</v>
      </c>
      <c r="M53" s="30">
        <v>417</v>
      </c>
      <c r="N53" s="31">
        <v>0</v>
      </c>
      <c r="O53" s="31">
        <v>0</v>
      </c>
      <c r="P53" s="31">
        <v>0</v>
      </c>
      <c r="Q53" s="31">
        <v>417</v>
      </c>
      <c r="R53" s="31"/>
      <c r="S53" s="31"/>
      <c r="T53" s="31"/>
      <c r="U53" s="31"/>
      <c r="V53" s="31"/>
      <c r="W53" s="31"/>
      <c r="X53" s="32">
        <v>106.11</v>
      </c>
      <c r="Y53" s="33">
        <v>0</v>
      </c>
      <c r="Z53" s="33">
        <v>0</v>
      </c>
      <c r="AA53" s="33">
        <v>0</v>
      </c>
      <c r="AB53" s="33">
        <v>106.11</v>
      </c>
      <c r="AC53" s="30">
        <v>24</v>
      </c>
      <c r="AD53" s="31">
        <v>0</v>
      </c>
      <c r="AE53" s="31">
        <v>0</v>
      </c>
      <c r="AF53" s="31">
        <v>0</v>
      </c>
      <c r="AG53" s="31">
        <v>24</v>
      </c>
      <c r="AH53" s="30">
        <v>24</v>
      </c>
      <c r="AI53" s="31">
        <v>0</v>
      </c>
      <c r="AJ53" s="31">
        <v>0</v>
      </c>
      <c r="AK53" s="31">
        <v>0</v>
      </c>
      <c r="AL53" s="31">
        <v>24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60</v>
      </c>
      <c r="AS53" s="52">
        <v>0</v>
      </c>
      <c r="AT53" s="52">
        <v>0</v>
      </c>
      <c r="AU53" s="52">
        <v>0</v>
      </c>
      <c r="AV53" s="52">
        <v>60</v>
      </c>
      <c r="AW53" s="34">
        <v>256</v>
      </c>
      <c r="AX53" s="35">
        <v>0</v>
      </c>
      <c r="AY53" s="35">
        <v>0</v>
      </c>
      <c r="AZ53" s="35">
        <v>0</v>
      </c>
      <c r="BA53" s="35">
        <v>256</v>
      </c>
      <c r="BB53" s="86">
        <v>4.3</v>
      </c>
      <c r="BC53" s="52">
        <v>0</v>
      </c>
      <c r="BD53" s="52">
        <v>0</v>
      </c>
      <c r="BE53" s="52">
        <v>0</v>
      </c>
      <c r="BF53" s="37">
        <v>4.3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3"/>
        <v>33</v>
      </c>
      <c r="B54" s="29" t="s">
        <v>62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3"/>
        <v>34</v>
      </c>
      <c r="B55" s="29" t="s">
        <v>63</v>
      </c>
      <c r="C55" s="30">
        <v>1293</v>
      </c>
      <c r="D55" s="31">
        <v>0</v>
      </c>
      <c r="E55" s="31">
        <v>0</v>
      </c>
      <c r="F55" s="31">
        <v>0</v>
      </c>
      <c r="G55" s="31">
        <v>1293</v>
      </c>
      <c r="H55" s="30">
        <v>754</v>
      </c>
      <c r="I55" s="31">
        <v>0</v>
      </c>
      <c r="J55" s="31">
        <v>0</v>
      </c>
      <c r="K55" s="31">
        <v>0</v>
      </c>
      <c r="L55" s="31">
        <v>754</v>
      </c>
      <c r="M55" s="30">
        <v>1094</v>
      </c>
      <c r="N55" s="31">
        <v>0</v>
      </c>
      <c r="O55" s="31">
        <v>0</v>
      </c>
      <c r="P55" s="31">
        <v>0</v>
      </c>
      <c r="Q55" s="31">
        <v>1094</v>
      </c>
      <c r="R55" s="31"/>
      <c r="S55" s="31"/>
      <c r="T55" s="31"/>
      <c r="U55" s="31"/>
      <c r="V55" s="31"/>
      <c r="W55" s="31"/>
      <c r="X55" s="32">
        <v>145.09</v>
      </c>
      <c r="Y55" s="33">
        <v>0</v>
      </c>
      <c r="Z55" s="33">
        <v>0</v>
      </c>
      <c r="AA55" s="33">
        <v>0</v>
      </c>
      <c r="AB55" s="33">
        <v>145.09</v>
      </c>
      <c r="AC55" s="30">
        <v>340</v>
      </c>
      <c r="AD55" s="31">
        <v>0</v>
      </c>
      <c r="AE55" s="31">
        <v>0</v>
      </c>
      <c r="AF55" s="31">
        <v>0</v>
      </c>
      <c r="AG55" s="31">
        <v>340</v>
      </c>
      <c r="AH55" s="30">
        <v>340</v>
      </c>
      <c r="AI55" s="31">
        <v>0</v>
      </c>
      <c r="AJ55" s="31">
        <v>0</v>
      </c>
      <c r="AK55" s="31">
        <v>0</v>
      </c>
      <c r="AL55" s="31">
        <v>340</v>
      </c>
      <c r="AM55" s="30">
        <v>0</v>
      </c>
      <c r="AN55" s="31">
        <v>0</v>
      </c>
      <c r="AO55" s="31">
        <v>0</v>
      </c>
      <c r="AP55" s="31">
        <v>0</v>
      </c>
      <c r="AQ55" s="31">
        <v>0</v>
      </c>
      <c r="AR55" s="51">
        <v>156</v>
      </c>
      <c r="AS55" s="52">
        <v>0</v>
      </c>
      <c r="AT55" s="52">
        <v>0</v>
      </c>
      <c r="AU55" s="52">
        <v>0</v>
      </c>
      <c r="AV55" s="52">
        <v>156</v>
      </c>
      <c r="AW55" s="34">
        <v>199</v>
      </c>
      <c r="AX55" s="35">
        <v>0</v>
      </c>
      <c r="AY55" s="35">
        <v>0</v>
      </c>
      <c r="AZ55" s="35">
        <v>0</v>
      </c>
      <c r="BA55" s="35">
        <v>199</v>
      </c>
      <c r="BB55" s="86">
        <v>1.3</v>
      </c>
      <c r="BC55" s="52">
        <v>0</v>
      </c>
      <c r="BD55" s="52">
        <v>0</v>
      </c>
      <c r="BE55" s="52">
        <v>0</v>
      </c>
      <c r="BF55" s="37">
        <v>1.3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3"/>
        <v>35</v>
      </c>
      <c r="B56" s="29" t="s">
        <v>64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27.75" x14ac:dyDescent="0.3">
      <c r="A57" s="28">
        <f t="shared" si="13"/>
        <v>36</v>
      </c>
      <c r="B57" s="29" t="s">
        <v>65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105</v>
      </c>
    </row>
    <row r="58" spans="1:74" ht="27.75" x14ac:dyDescent="0.3">
      <c r="A58" s="28">
        <f t="shared" si="13"/>
        <v>37</v>
      </c>
      <c r="B58" s="29" t="s">
        <v>66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3"/>
        <v>38</v>
      </c>
      <c r="B59" s="29" t="s">
        <v>67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3"/>
        <v>39</v>
      </c>
      <c r="B60" s="29" t="s">
        <v>68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69</v>
      </c>
      <c r="C61" s="48">
        <v>26776</v>
      </c>
      <c r="D61" s="48">
        <v>0</v>
      </c>
      <c r="E61" s="48">
        <v>1931</v>
      </c>
      <c r="F61" s="48">
        <v>280</v>
      </c>
      <c r="G61" s="48">
        <v>24565</v>
      </c>
      <c r="H61" s="48">
        <v>15620</v>
      </c>
      <c r="I61" s="48">
        <v>0</v>
      </c>
      <c r="J61" s="48">
        <v>1126</v>
      </c>
      <c r="K61" s="48">
        <v>163</v>
      </c>
      <c r="L61" s="48">
        <v>14331</v>
      </c>
      <c r="M61" s="48">
        <v>16677</v>
      </c>
      <c r="N61" s="48">
        <v>0</v>
      </c>
      <c r="O61" s="48">
        <v>831</v>
      </c>
      <c r="P61" s="48">
        <v>180</v>
      </c>
      <c r="Q61" s="48">
        <v>15666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106.77</v>
      </c>
      <c r="Y61" s="42">
        <v>0</v>
      </c>
      <c r="Z61" s="42">
        <v>73.8</v>
      </c>
      <c r="AA61" s="42">
        <v>110.43</v>
      </c>
      <c r="AB61" s="42">
        <v>109.32</v>
      </c>
      <c r="AC61" s="49">
        <v>1057</v>
      </c>
      <c r="AD61" s="49">
        <v>0</v>
      </c>
      <c r="AE61" s="49">
        <v>-295</v>
      </c>
      <c r="AF61" s="49">
        <v>17</v>
      </c>
      <c r="AG61" s="49">
        <v>1335</v>
      </c>
      <c r="AH61" s="48">
        <v>1195</v>
      </c>
      <c r="AI61" s="48">
        <v>0</v>
      </c>
      <c r="AJ61" s="48">
        <v>39</v>
      </c>
      <c r="AK61" s="48">
        <v>17</v>
      </c>
      <c r="AL61" s="48">
        <v>1399</v>
      </c>
      <c r="AM61" s="48">
        <v>-138</v>
      </c>
      <c r="AN61" s="48">
        <v>0</v>
      </c>
      <c r="AO61" s="48">
        <v>-334</v>
      </c>
      <c r="AP61" s="48">
        <v>0</v>
      </c>
      <c r="AQ61" s="48">
        <v>-64</v>
      </c>
      <c r="AR61" s="48">
        <v>2383</v>
      </c>
      <c r="AS61" s="48">
        <v>0</v>
      </c>
      <c r="AT61" s="48">
        <v>118</v>
      </c>
      <c r="AU61" s="48">
        <v>26</v>
      </c>
      <c r="AV61" s="48">
        <v>2239</v>
      </c>
      <c r="AW61" s="48">
        <v>10099</v>
      </c>
      <c r="AX61" s="48">
        <v>0</v>
      </c>
      <c r="AY61" s="48">
        <v>1100</v>
      </c>
      <c r="AZ61" s="48">
        <v>100</v>
      </c>
      <c r="BA61" s="48">
        <v>8899</v>
      </c>
      <c r="BB61" s="44">
        <v>4.2</v>
      </c>
      <c r="BC61" s="44">
        <v>0</v>
      </c>
      <c r="BD61" s="44">
        <v>9.3000000000000007</v>
      </c>
      <c r="BE61" s="44">
        <v>3.8</v>
      </c>
      <c r="BF61" s="44">
        <v>4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8">
        <v>0</v>
      </c>
      <c r="BT61" s="48">
        <v>0</v>
      </c>
      <c r="BU61" s="48">
        <v>0</v>
      </c>
      <c r="BV61" s="48"/>
    </row>
    <row r="62" spans="1:74" s="80" customFormat="1" ht="27" x14ac:dyDescent="0.3">
      <c r="A62" s="46"/>
      <c r="B62" s="57" t="s">
        <v>70</v>
      </c>
      <c r="C62" s="48">
        <v>66060</v>
      </c>
      <c r="D62" s="48">
        <v>148</v>
      </c>
      <c r="E62" s="48">
        <v>12287</v>
      </c>
      <c r="F62" s="48">
        <v>1497</v>
      </c>
      <c r="G62" s="48">
        <v>52128</v>
      </c>
      <c r="H62" s="48">
        <v>38537</v>
      </c>
      <c r="I62" s="48">
        <v>86</v>
      </c>
      <c r="J62" s="48">
        <v>7167</v>
      </c>
      <c r="K62" s="48">
        <v>873</v>
      </c>
      <c r="L62" s="48">
        <v>30411</v>
      </c>
      <c r="M62" s="48">
        <v>40138</v>
      </c>
      <c r="N62" s="48">
        <v>120</v>
      </c>
      <c r="O62" s="48">
        <v>6531</v>
      </c>
      <c r="P62" s="48">
        <v>871</v>
      </c>
      <c r="Q62" s="48">
        <v>32616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104.15</v>
      </c>
      <c r="Y62" s="42">
        <v>139.53</v>
      </c>
      <c r="Z62" s="42">
        <v>91.13</v>
      </c>
      <c r="AA62" s="42">
        <v>99.77</v>
      </c>
      <c r="AB62" s="42">
        <v>107.25</v>
      </c>
      <c r="AC62" s="43">
        <v>1601</v>
      </c>
      <c r="AD62" s="43">
        <v>34</v>
      </c>
      <c r="AE62" s="43">
        <v>-636</v>
      </c>
      <c r="AF62" s="43">
        <v>-2</v>
      </c>
      <c r="AG62" s="43">
        <v>2205</v>
      </c>
      <c r="AH62" s="48">
        <v>2137</v>
      </c>
      <c r="AI62" s="48">
        <v>34</v>
      </c>
      <c r="AJ62" s="48">
        <v>188</v>
      </c>
      <c r="AK62" s="48">
        <v>18</v>
      </c>
      <c r="AL62" s="48">
        <v>2332</v>
      </c>
      <c r="AM62" s="48">
        <v>-536</v>
      </c>
      <c r="AN62" s="48">
        <v>0</v>
      </c>
      <c r="AO62" s="48">
        <v>-824</v>
      </c>
      <c r="AP62" s="48">
        <v>-20</v>
      </c>
      <c r="AQ62" s="48">
        <v>-127</v>
      </c>
      <c r="AR62" s="48">
        <v>5735</v>
      </c>
      <c r="AS62" s="48">
        <v>17</v>
      </c>
      <c r="AT62" s="48">
        <v>933</v>
      </c>
      <c r="AU62" s="48">
        <v>124</v>
      </c>
      <c r="AV62" s="48">
        <v>4661</v>
      </c>
      <c r="AW62" s="48">
        <v>25922</v>
      </c>
      <c r="AX62" s="48">
        <v>28</v>
      </c>
      <c r="AY62" s="48">
        <v>5756</v>
      </c>
      <c r="AZ62" s="48">
        <v>626</v>
      </c>
      <c r="BA62" s="48">
        <v>19512</v>
      </c>
      <c r="BB62" s="44">
        <v>4.5</v>
      </c>
      <c r="BC62" s="44">
        <v>1.6</v>
      </c>
      <c r="BD62" s="44">
        <v>6.2</v>
      </c>
      <c r="BE62" s="44">
        <v>5</v>
      </c>
      <c r="BF62" s="44">
        <v>4.2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56</v>
      </c>
      <c r="BR62" s="48">
        <v>56</v>
      </c>
      <c r="BS62" s="48">
        <v>0</v>
      </c>
      <c r="BT62" s="48">
        <v>0</v>
      </c>
      <c r="BU62" s="48">
        <v>0</v>
      </c>
      <c r="BV62" s="48"/>
    </row>
    <row r="63" spans="1:74" ht="27.75" x14ac:dyDescent="0.35">
      <c r="A63" s="28">
        <v>40</v>
      </c>
      <c r="B63" s="29" t="s">
        <v>71</v>
      </c>
      <c r="C63" s="30">
        <v>352</v>
      </c>
      <c r="D63" s="31">
        <v>0</v>
      </c>
      <c r="E63" s="31">
        <v>0</v>
      </c>
      <c r="F63" s="31">
        <v>352</v>
      </c>
      <c r="G63" s="31">
        <v>0</v>
      </c>
      <c r="H63" s="30">
        <v>205</v>
      </c>
      <c r="I63" s="31">
        <v>0</v>
      </c>
      <c r="J63" s="31">
        <v>0</v>
      </c>
      <c r="K63" s="31">
        <v>205</v>
      </c>
      <c r="L63" s="31">
        <v>0</v>
      </c>
      <c r="M63" s="30">
        <v>189</v>
      </c>
      <c r="N63" s="31">
        <v>0</v>
      </c>
      <c r="O63" s="31">
        <v>0</v>
      </c>
      <c r="P63" s="31">
        <v>189</v>
      </c>
      <c r="Q63" s="31">
        <v>0</v>
      </c>
      <c r="R63" s="31"/>
      <c r="S63" s="31"/>
      <c r="T63" s="31"/>
      <c r="U63" s="31"/>
      <c r="V63" s="31"/>
      <c r="W63" s="31"/>
      <c r="X63" s="32">
        <v>92.2</v>
      </c>
      <c r="Y63" s="33">
        <v>0</v>
      </c>
      <c r="Z63" s="33">
        <v>0</v>
      </c>
      <c r="AA63" s="33">
        <v>92.2</v>
      </c>
      <c r="AB63" s="33">
        <v>0</v>
      </c>
      <c r="AC63" s="30">
        <v>-16</v>
      </c>
      <c r="AD63" s="31">
        <v>0</v>
      </c>
      <c r="AE63" s="31">
        <v>0</v>
      </c>
      <c r="AF63" s="31">
        <v>-16</v>
      </c>
      <c r="AG63" s="31">
        <v>0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-16</v>
      </c>
      <c r="AN63" s="31">
        <v>0</v>
      </c>
      <c r="AO63" s="31">
        <v>0</v>
      </c>
      <c r="AP63" s="31">
        <v>-16</v>
      </c>
      <c r="AQ63" s="31">
        <v>0</v>
      </c>
      <c r="AR63" s="53">
        <v>27</v>
      </c>
      <c r="AS63" s="54">
        <v>0</v>
      </c>
      <c r="AT63" s="54">
        <v>0</v>
      </c>
      <c r="AU63" s="54">
        <v>27</v>
      </c>
      <c r="AV63" s="54">
        <v>0</v>
      </c>
      <c r="AW63" s="34">
        <v>163</v>
      </c>
      <c r="AX63" s="35">
        <v>0</v>
      </c>
      <c r="AY63" s="35">
        <v>0</v>
      </c>
      <c r="AZ63" s="35">
        <v>163</v>
      </c>
      <c r="BA63" s="35">
        <v>0</v>
      </c>
      <c r="BB63" s="36">
        <v>6</v>
      </c>
      <c r="BC63" s="52">
        <v>0</v>
      </c>
      <c r="BD63" s="52">
        <v>0</v>
      </c>
      <c r="BE63" s="52">
        <v>6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72</v>
      </c>
      <c r="C64" s="48">
        <v>352</v>
      </c>
      <c r="D64" s="48">
        <v>0</v>
      </c>
      <c r="E64" s="48">
        <v>0</v>
      </c>
      <c r="F64" s="48">
        <v>352</v>
      </c>
      <c r="G64" s="48">
        <v>0</v>
      </c>
      <c r="H64" s="48">
        <v>205</v>
      </c>
      <c r="I64" s="48">
        <v>0</v>
      </c>
      <c r="J64" s="48">
        <v>0</v>
      </c>
      <c r="K64" s="48">
        <v>205</v>
      </c>
      <c r="L64" s="48">
        <v>0</v>
      </c>
      <c r="M64" s="48">
        <v>189</v>
      </c>
      <c r="N64" s="48">
        <v>0</v>
      </c>
      <c r="O64" s="48">
        <v>0</v>
      </c>
      <c r="P64" s="48">
        <v>189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92.2</v>
      </c>
      <c r="Y64" s="42">
        <v>0</v>
      </c>
      <c r="Z64" s="42">
        <v>0</v>
      </c>
      <c r="AA64" s="42">
        <v>92.2</v>
      </c>
      <c r="AB64" s="42">
        <v>0</v>
      </c>
      <c r="AC64" s="49">
        <v>-16</v>
      </c>
      <c r="AD64" s="49">
        <v>0</v>
      </c>
      <c r="AE64" s="49">
        <v>0</v>
      </c>
      <c r="AF64" s="49">
        <v>-16</v>
      </c>
      <c r="AG64" s="49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-16</v>
      </c>
      <c r="AN64" s="48">
        <v>0</v>
      </c>
      <c r="AO64" s="48">
        <v>0</v>
      </c>
      <c r="AP64" s="48">
        <v>-16</v>
      </c>
      <c r="AQ64" s="48">
        <v>0</v>
      </c>
      <c r="AR64" s="48">
        <v>27</v>
      </c>
      <c r="AS64" s="48">
        <v>0</v>
      </c>
      <c r="AT64" s="48">
        <v>0</v>
      </c>
      <c r="AU64" s="48">
        <v>27</v>
      </c>
      <c r="AV64" s="48">
        <v>0</v>
      </c>
      <c r="AW64" s="48">
        <v>163</v>
      </c>
      <c r="AX64" s="48">
        <v>0</v>
      </c>
      <c r="AY64" s="48">
        <v>0</v>
      </c>
      <c r="AZ64" s="48">
        <v>163</v>
      </c>
      <c r="BA64" s="48">
        <v>0</v>
      </c>
      <c r="BB64" s="44">
        <v>6</v>
      </c>
      <c r="BC64" s="84">
        <v>0</v>
      </c>
      <c r="BD64" s="84">
        <v>0</v>
      </c>
      <c r="BE64" s="84">
        <v>6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73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74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75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76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77</v>
      </c>
      <c r="C69" s="30">
        <v>1191</v>
      </c>
      <c r="D69" s="31">
        <v>0</v>
      </c>
      <c r="E69" s="31">
        <v>0</v>
      </c>
      <c r="F69" s="31">
        <v>0</v>
      </c>
      <c r="G69" s="31">
        <v>1191</v>
      </c>
      <c r="H69" s="30">
        <v>695</v>
      </c>
      <c r="I69" s="31">
        <v>0</v>
      </c>
      <c r="J69" s="31">
        <v>0</v>
      </c>
      <c r="K69" s="31">
        <v>0</v>
      </c>
      <c r="L69" s="31">
        <v>695</v>
      </c>
      <c r="M69" s="30">
        <v>724</v>
      </c>
      <c r="N69" s="31">
        <v>0</v>
      </c>
      <c r="O69" s="31">
        <v>0</v>
      </c>
      <c r="P69" s="31">
        <v>0</v>
      </c>
      <c r="Q69" s="31">
        <v>724</v>
      </c>
      <c r="R69" s="31"/>
      <c r="S69" s="31"/>
      <c r="T69" s="31"/>
      <c r="U69" s="31"/>
      <c r="V69" s="31"/>
      <c r="W69" s="31"/>
      <c r="X69" s="32">
        <v>104.17</v>
      </c>
      <c r="Y69" s="33">
        <v>0</v>
      </c>
      <c r="Z69" s="33">
        <v>0</v>
      </c>
      <c r="AA69" s="33">
        <v>0</v>
      </c>
      <c r="AB69" s="33">
        <v>104.17</v>
      </c>
      <c r="AC69" s="30">
        <v>29</v>
      </c>
      <c r="AD69" s="31">
        <v>0</v>
      </c>
      <c r="AE69" s="31">
        <v>0</v>
      </c>
      <c r="AF69" s="31">
        <v>0</v>
      </c>
      <c r="AG69" s="31">
        <v>29</v>
      </c>
      <c r="AH69" s="30">
        <v>29</v>
      </c>
      <c r="AI69" s="31">
        <v>0</v>
      </c>
      <c r="AJ69" s="31">
        <v>0</v>
      </c>
      <c r="AK69" s="31">
        <v>0</v>
      </c>
      <c r="AL69" s="31">
        <v>29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103</v>
      </c>
      <c r="AS69" s="59">
        <v>0</v>
      </c>
      <c r="AT69" s="59">
        <v>0</v>
      </c>
      <c r="AU69" s="59">
        <v>0</v>
      </c>
      <c r="AV69" s="59">
        <v>103</v>
      </c>
      <c r="AW69" s="34">
        <v>467</v>
      </c>
      <c r="AX69" s="35">
        <v>0</v>
      </c>
      <c r="AY69" s="35">
        <v>0</v>
      </c>
      <c r="AZ69" s="35">
        <v>0</v>
      </c>
      <c r="BA69" s="35">
        <v>467</v>
      </c>
      <c r="BB69" s="36">
        <v>4.5</v>
      </c>
      <c r="BC69" s="52">
        <v>0</v>
      </c>
      <c r="BD69" s="52">
        <v>0</v>
      </c>
      <c r="BE69" s="52">
        <v>0</v>
      </c>
      <c r="BF69" s="37">
        <v>4.5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78</v>
      </c>
      <c r="C70" s="48">
        <v>1191</v>
      </c>
      <c r="D70" s="48">
        <v>0</v>
      </c>
      <c r="E70" s="48">
        <v>0</v>
      </c>
      <c r="F70" s="48">
        <v>0</v>
      </c>
      <c r="G70" s="48">
        <v>1191</v>
      </c>
      <c r="H70" s="48">
        <v>695</v>
      </c>
      <c r="I70" s="48">
        <v>0</v>
      </c>
      <c r="J70" s="48">
        <v>0</v>
      </c>
      <c r="K70" s="48">
        <v>0</v>
      </c>
      <c r="L70" s="48">
        <v>695</v>
      </c>
      <c r="M70" s="48">
        <v>724</v>
      </c>
      <c r="N70" s="48">
        <v>0</v>
      </c>
      <c r="O70" s="48">
        <v>0</v>
      </c>
      <c r="P70" s="48">
        <v>0</v>
      </c>
      <c r="Q70" s="48">
        <v>724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104.17</v>
      </c>
      <c r="Y70" s="42">
        <v>0</v>
      </c>
      <c r="Z70" s="42">
        <v>0</v>
      </c>
      <c r="AA70" s="42">
        <v>0</v>
      </c>
      <c r="AB70" s="42">
        <v>104.17</v>
      </c>
      <c r="AC70" s="43">
        <v>29</v>
      </c>
      <c r="AD70" s="43">
        <v>0</v>
      </c>
      <c r="AE70" s="43">
        <v>0</v>
      </c>
      <c r="AF70" s="43">
        <v>0</v>
      </c>
      <c r="AG70" s="43">
        <v>29</v>
      </c>
      <c r="AH70" s="48">
        <v>29</v>
      </c>
      <c r="AI70" s="48">
        <v>0</v>
      </c>
      <c r="AJ70" s="48">
        <v>0</v>
      </c>
      <c r="AK70" s="48">
        <v>0</v>
      </c>
      <c r="AL70" s="48">
        <v>29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103</v>
      </c>
      <c r="AS70" s="48">
        <v>0</v>
      </c>
      <c r="AT70" s="48">
        <v>0</v>
      </c>
      <c r="AU70" s="48">
        <v>0</v>
      </c>
      <c r="AV70" s="48">
        <v>103</v>
      </c>
      <c r="AW70" s="48">
        <v>467</v>
      </c>
      <c r="AX70" s="48">
        <v>0</v>
      </c>
      <c r="AY70" s="48">
        <v>0</v>
      </c>
      <c r="AZ70" s="48">
        <v>0</v>
      </c>
      <c r="BA70" s="48">
        <v>467</v>
      </c>
      <c r="BB70" s="44">
        <v>4.5</v>
      </c>
      <c r="BC70" s="84">
        <v>0</v>
      </c>
      <c r="BD70" s="84">
        <v>0</v>
      </c>
      <c r="BE70" s="84">
        <v>0</v>
      </c>
      <c r="BF70" s="44">
        <v>4.5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7" t="s">
        <v>106</v>
      </c>
      <c r="C71" s="30">
        <v>1973</v>
      </c>
      <c r="D71" s="31">
        <v>0</v>
      </c>
      <c r="E71" s="31">
        <v>0</v>
      </c>
      <c r="F71" s="31">
        <v>0</v>
      </c>
      <c r="G71" s="31">
        <v>1973</v>
      </c>
      <c r="H71" s="30">
        <v>1151</v>
      </c>
      <c r="I71" s="31">
        <v>0</v>
      </c>
      <c r="J71" s="31">
        <v>0</v>
      </c>
      <c r="K71" s="31">
        <v>0</v>
      </c>
      <c r="L71" s="31">
        <v>1151</v>
      </c>
      <c r="M71" s="30">
        <v>1208</v>
      </c>
      <c r="N71" s="31">
        <v>0</v>
      </c>
      <c r="O71" s="31">
        <v>0</v>
      </c>
      <c r="P71" s="31">
        <v>0</v>
      </c>
      <c r="Q71" s="31">
        <v>1208</v>
      </c>
      <c r="R71" s="31"/>
      <c r="S71" s="31"/>
      <c r="T71" s="31"/>
      <c r="U71" s="31"/>
      <c r="V71" s="31"/>
      <c r="W71" s="31"/>
      <c r="X71" s="32">
        <v>104.95</v>
      </c>
      <c r="Y71" s="33">
        <v>0</v>
      </c>
      <c r="Z71" s="33">
        <v>0</v>
      </c>
      <c r="AA71" s="33">
        <v>0</v>
      </c>
      <c r="AB71" s="33">
        <v>104.95</v>
      </c>
      <c r="AC71" s="30">
        <v>57</v>
      </c>
      <c r="AD71" s="31">
        <v>0</v>
      </c>
      <c r="AE71" s="31">
        <v>0</v>
      </c>
      <c r="AF71" s="31">
        <v>0</v>
      </c>
      <c r="AG71" s="31">
        <v>57</v>
      </c>
      <c r="AH71" s="30">
        <v>57</v>
      </c>
      <c r="AI71" s="31">
        <v>0</v>
      </c>
      <c r="AJ71" s="31">
        <v>0</v>
      </c>
      <c r="AK71" s="31">
        <v>0</v>
      </c>
      <c r="AL71" s="31">
        <v>57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173</v>
      </c>
      <c r="AS71" s="54">
        <v>0</v>
      </c>
      <c r="AT71" s="54">
        <v>0</v>
      </c>
      <c r="AU71" s="54">
        <v>0</v>
      </c>
      <c r="AV71" s="54">
        <v>173</v>
      </c>
      <c r="AW71" s="34">
        <v>765</v>
      </c>
      <c r="AX71" s="35">
        <v>0</v>
      </c>
      <c r="AY71" s="35">
        <v>0</v>
      </c>
      <c r="AZ71" s="35">
        <v>0</v>
      </c>
      <c r="BA71" s="35">
        <v>765</v>
      </c>
      <c r="BB71" s="86">
        <v>4.4000000000000004</v>
      </c>
      <c r="BC71" s="52">
        <v>0</v>
      </c>
      <c r="BD71" s="52">
        <v>0</v>
      </c>
      <c r="BE71" s="52">
        <v>0</v>
      </c>
      <c r="BF71" s="37">
        <v>4.4000000000000004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107</v>
      </c>
      <c r="C72" s="30">
        <v>2902</v>
      </c>
      <c r="D72" s="31">
        <v>0</v>
      </c>
      <c r="E72" s="31">
        <v>0</v>
      </c>
      <c r="F72" s="31">
        <v>0</v>
      </c>
      <c r="G72" s="31">
        <v>2902</v>
      </c>
      <c r="H72" s="30">
        <v>1693</v>
      </c>
      <c r="I72" s="31">
        <v>0</v>
      </c>
      <c r="J72" s="31">
        <v>0</v>
      </c>
      <c r="K72" s="31">
        <v>0</v>
      </c>
      <c r="L72" s="31">
        <v>1693</v>
      </c>
      <c r="M72" s="30">
        <v>2159</v>
      </c>
      <c r="N72" s="31">
        <v>0</v>
      </c>
      <c r="O72" s="31">
        <v>0</v>
      </c>
      <c r="P72" s="31">
        <v>0</v>
      </c>
      <c r="Q72" s="31">
        <v>2159</v>
      </c>
      <c r="R72" s="31"/>
      <c r="S72" s="31"/>
      <c r="T72" s="31"/>
      <c r="U72" s="31"/>
      <c r="V72" s="31"/>
      <c r="W72" s="31"/>
      <c r="X72" s="32">
        <v>127.53</v>
      </c>
      <c r="Y72" s="33">
        <v>0</v>
      </c>
      <c r="Z72" s="33">
        <v>0</v>
      </c>
      <c r="AA72" s="33">
        <v>0</v>
      </c>
      <c r="AB72" s="33">
        <v>127.53</v>
      </c>
      <c r="AC72" s="30">
        <v>466</v>
      </c>
      <c r="AD72" s="31">
        <v>0</v>
      </c>
      <c r="AE72" s="31">
        <v>0</v>
      </c>
      <c r="AF72" s="31">
        <v>0</v>
      </c>
      <c r="AG72" s="31">
        <v>466</v>
      </c>
      <c r="AH72" s="30">
        <v>466</v>
      </c>
      <c r="AI72" s="31">
        <v>0</v>
      </c>
      <c r="AJ72" s="31">
        <v>0</v>
      </c>
      <c r="AK72" s="31">
        <v>0</v>
      </c>
      <c r="AL72" s="31">
        <v>466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308</v>
      </c>
      <c r="AS72" s="54">
        <v>0</v>
      </c>
      <c r="AT72" s="54">
        <v>0</v>
      </c>
      <c r="AU72" s="54">
        <v>0</v>
      </c>
      <c r="AV72" s="54">
        <v>308</v>
      </c>
      <c r="AW72" s="34">
        <v>743</v>
      </c>
      <c r="AX72" s="35">
        <v>0</v>
      </c>
      <c r="AY72" s="35">
        <v>0</v>
      </c>
      <c r="AZ72" s="35">
        <v>0</v>
      </c>
      <c r="BA72" s="35">
        <v>743</v>
      </c>
      <c r="BB72" s="86">
        <v>2.4</v>
      </c>
      <c r="BC72" s="52">
        <v>0</v>
      </c>
      <c r="BD72" s="52">
        <v>0</v>
      </c>
      <c r="BE72" s="52">
        <v>0</v>
      </c>
      <c r="BF72" s="37">
        <v>2.4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14">A72+1</f>
        <v>48</v>
      </c>
      <c r="B73" s="77" t="s">
        <v>79</v>
      </c>
      <c r="C73" s="30">
        <v>2058</v>
      </c>
      <c r="D73" s="31">
        <v>224</v>
      </c>
      <c r="E73" s="31">
        <v>0</v>
      </c>
      <c r="F73" s="31">
        <v>0</v>
      </c>
      <c r="G73" s="31">
        <v>1834</v>
      </c>
      <c r="H73" s="30">
        <v>1201</v>
      </c>
      <c r="I73" s="31">
        <v>131</v>
      </c>
      <c r="J73" s="31">
        <v>0</v>
      </c>
      <c r="K73" s="31">
        <v>0</v>
      </c>
      <c r="L73" s="31">
        <v>1070</v>
      </c>
      <c r="M73" s="30">
        <v>673</v>
      </c>
      <c r="N73" s="31">
        <v>145</v>
      </c>
      <c r="O73" s="31">
        <v>0</v>
      </c>
      <c r="P73" s="31">
        <v>0</v>
      </c>
      <c r="Q73" s="31">
        <v>528</v>
      </c>
      <c r="R73" s="31"/>
      <c r="S73" s="31"/>
      <c r="T73" s="31"/>
      <c r="U73" s="31"/>
      <c r="V73" s="31"/>
      <c r="W73" s="31"/>
      <c r="X73" s="32">
        <v>56.04</v>
      </c>
      <c r="Y73" s="33">
        <v>110.69</v>
      </c>
      <c r="Z73" s="33">
        <v>0</v>
      </c>
      <c r="AA73" s="33">
        <v>0</v>
      </c>
      <c r="AB73" s="33">
        <v>49.35</v>
      </c>
      <c r="AC73" s="30">
        <v>-528</v>
      </c>
      <c r="AD73" s="31">
        <v>14</v>
      </c>
      <c r="AE73" s="31">
        <v>0</v>
      </c>
      <c r="AF73" s="31">
        <v>0</v>
      </c>
      <c r="AG73" s="31">
        <v>-542</v>
      </c>
      <c r="AH73" s="30">
        <v>0</v>
      </c>
      <c r="AI73" s="31">
        <v>14</v>
      </c>
      <c r="AJ73" s="31">
        <v>0</v>
      </c>
      <c r="AK73" s="31">
        <v>0</v>
      </c>
      <c r="AL73" s="31">
        <v>0</v>
      </c>
      <c r="AM73" s="30">
        <v>-528</v>
      </c>
      <c r="AN73" s="31">
        <v>0</v>
      </c>
      <c r="AO73" s="31">
        <v>0</v>
      </c>
      <c r="AP73" s="31">
        <v>0</v>
      </c>
      <c r="AQ73" s="31">
        <v>-542</v>
      </c>
      <c r="AR73" s="53">
        <v>96</v>
      </c>
      <c r="AS73" s="54">
        <v>21</v>
      </c>
      <c r="AT73" s="54">
        <v>0</v>
      </c>
      <c r="AU73" s="54">
        <v>0</v>
      </c>
      <c r="AV73" s="54">
        <v>75</v>
      </c>
      <c r="AW73" s="34">
        <v>1385</v>
      </c>
      <c r="AX73" s="35">
        <v>79</v>
      </c>
      <c r="AY73" s="35">
        <v>0</v>
      </c>
      <c r="AZ73" s="35">
        <v>0</v>
      </c>
      <c r="BA73" s="35">
        <v>1306</v>
      </c>
      <c r="BB73" s="86">
        <v>14.4</v>
      </c>
      <c r="BC73" s="37">
        <v>3.8</v>
      </c>
      <c r="BD73" s="52">
        <v>0</v>
      </c>
      <c r="BE73" s="52">
        <v>0</v>
      </c>
      <c r="BF73" s="37">
        <v>17.399999999999999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v>-123</v>
      </c>
      <c r="BR73" s="54"/>
      <c r="BS73" s="54"/>
      <c r="BT73" s="54"/>
      <c r="BU73" s="54">
        <v>-123</v>
      </c>
      <c r="BV73" s="38"/>
    </row>
    <row r="74" spans="1:74" ht="27.75" x14ac:dyDescent="0.3">
      <c r="A74" s="28">
        <f t="shared" si="14"/>
        <v>49</v>
      </c>
      <c r="B74" s="77" t="s">
        <v>80</v>
      </c>
      <c r="C74" s="30">
        <v>1042</v>
      </c>
      <c r="D74" s="31">
        <v>33</v>
      </c>
      <c r="E74" s="31">
        <v>0</v>
      </c>
      <c r="F74" s="31">
        <v>0</v>
      </c>
      <c r="G74" s="31">
        <v>1009</v>
      </c>
      <c r="H74" s="30">
        <v>608</v>
      </c>
      <c r="I74" s="31">
        <v>19</v>
      </c>
      <c r="J74" s="31">
        <v>0</v>
      </c>
      <c r="K74" s="31">
        <v>0</v>
      </c>
      <c r="L74" s="31">
        <v>589</v>
      </c>
      <c r="M74" s="30">
        <v>1069</v>
      </c>
      <c r="N74" s="31">
        <v>18</v>
      </c>
      <c r="O74" s="31">
        <v>0</v>
      </c>
      <c r="P74" s="31">
        <v>0</v>
      </c>
      <c r="Q74" s="31">
        <v>1051</v>
      </c>
      <c r="R74" s="31"/>
      <c r="S74" s="31"/>
      <c r="T74" s="31"/>
      <c r="U74" s="31"/>
      <c r="V74" s="31"/>
      <c r="W74" s="31"/>
      <c r="X74" s="32">
        <v>175.82</v>
      </c>
      <c r="Y74" s="33">
        <v>94.74</v>
      </c>
      <c r="Z74" s="33">
        <v>0</v>
      </c>
      <c r="AA74" s="33">
        <v>0</v>
      </c>
      <c r="AB74" s="33">
        <v>178.44</v>
      </c>
      <c r="AC74" s="30">
        <v>461</v>
      </c>
      <c r="AD74" s="31">
        <v>-1</v>
      </c>
      <c r="AE74" s="31">
        <v>0</v>
      </c>
      <c r="AF74" s="31">
        <v>0</v>
      </c>
      <c r="AG74" s="31">
        <v>462</v>
      </c>
      <c r="AH74" s="30">
        <v>461</v>
      </c>
      <c r="AI74" s="31">
        <v>0</v>
      </c>
      <c r="AJ74" s="31">
        <v>0</v>
      </c>
      <c r="AK74" s="31">
        <v>0</v>
      </c>
      <c r="AL74" s="31">
        <v>462</v>
      </c>
      <c r="AM74" s="30">
        <v>0</v>
      </c>
      <c r="AN74" s="31">
        <v>-1</v>
      </c>
      <c r="AO74" s="31">
        <v>0</v>
      </c>
      <c r="AP74" s="31">
        <v>0</v>
      </c>
      <c r="AQ74" s="31">
        <v>0</v>
      </c>
      <c r="AR74" s="53">
        <v>153</v>
      </c>
      <c r="AS74" s="54">
        <v>3</v>
      </c>
      <c r="AT74" s="54">
        <v>0</v>
      </c>
      <c r="AU74" s="54">
        <v>0</v>
      </c>
      <c r="AV74" s="54">
        <v>150</v>
      </c>
      <c r="AW74" s="34">
        <v>-27</v>
      </c>
      <c r="AX74" s="35">
        <v>15</v>
      </c>
      <c r="AY74" s="35">
        <v>0</v>
      </c>
      <c r="AZ74" s="35">
        <v>0</v>
      </c>
      <c r="BA74" s="35">
        <v>-42</v>
      </c>
      <c r="BB74" s="86">
        <v>-0.2</v>
      </c>
      <c r="BC74" s="37">
        <v>5</v>
      </c>
      <c r="BD74" s="52">
        <v>0</v>
      </c>
      <c r="BE74" s="52">
        <v>0</v>
      </c>
      <c r="BF74" s="37">
        <v>-0.3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14"/>
        <v>50</v>
      </c>
      <c r="B75" s="77" t="s">
        <v>81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4"/>
        <v>51</v>
      </c>
      <c r="B76" s="77" t="s">
        <v>82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4"/>
        <v>52</v>
      </c>
      <c r="B77" s="77" t="s">
        <v>108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4"/>
        <v>53</v>
      </c>
      <c r="B78" s="77" t="s">
        <v>109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4"/>
        <v>54</v>
      </c>
      <c r="B79" s="77" t="s">
        <v>110</v>
      </c>
      <c r="C79" s="30">
        <v>876</v>
      </c>
      <c r="D79" s="31">
        <v>0</v>
      </c>
      <c r="E79" s="31">
        <v>0</v>
      </c>
      <c r="F79" s="31">
        <v>0</v>
      </c>
      <c r="G79" s="31">
        <v>876</v>
      </c>
      <c r="H79" s="30">
        <v>511</v>
      </c>
      <c r="I79" s="31">
        <v>0</v>
      </c>
      <c r="J79" s="31">
        <v>0</v>
      </c>
      <c r="K79" s="31">
        <v>0</v>
      </c>
      <c r="L79" s="31">
        <v>511</v>
      </c>
      <c r="M79" s="30">
        <v>506</v>
      </c>
      <c r="N79" s="31">
        <v>0</v>
      </c>
      <c r="O79" s="31">
        <v>0</v>
      </c>
      <c r="P79" s="31">
        <v>0</v>
      </c>
      <c r="Q79" s="31">
        <v>506</v>
      </c>
      <c r="R79" s="31"/>
      <c r="S79" s="31"/>
      <c r="T79" s="31"/>
      <c r="U79" s="31"/>
      <c r="V79" s="31"/>
      <c r="W79" s="31"/>
      <c r="X79" s="32">
        <v>99.02</v>
      </c>
      <c r="Y79" s="33">
        <v>0</v>
      </c>
      <c r="Z79" s="33">
        <v>0</v>
      </c>
      <c r="AA79" s="33">
        <v>0</v>
      </c>
      <c r="AB79" s="33">
        <v>99.02</v>
      </c>
      <c r="AC79" s="30">
        <v>-5</v>
      </c>
      <c r="AD79" s="31">
        <v>0</v>
      </c>
      <c r="AE79" s="31">
        <v>0</v>
      </c>
      <c r="AF79" s="31">
        <v>0</v>
      </c>
      <c r="AG79" s="31">
        <v>-5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-5</v>
      </c>
      <c r="AN79" s="31">
        <v>0</v>
      </c>
      <c r="AO79" s="31">
        <v>0</v>
      </c>
      <c r="AP79" s="31">
        <v>0</v>
      </c>
      <c r="AQ79" s="31">
        <v>-5</v>
      </c>
      <c r="AR79" s="53">
        <v>72</v>
      </c>
      <c r="AS79" s="54">
        <v>0</v>
      </c>
      <c r="AT79" s="54">
        <v>0</v>
      </c>
      <c r="AU79" s="54">
        <v>0</v>
      </c>
      <c r="AV79" s="54">
        <v>72</v>
      </c>
      <c r="AW79" s="34">
        <v>370</v>
      </c>
      <c r="AX79" s="35">
        <v>0</v>
      </c>
      <c r="AY79" s="35">
        <v>0</v>
      </c>
      <c r="AZ79" s="35">
        <v>0</v>
      </c>
      <c r="BA79" s="35">
        <v>370</v>
      </c>
      <c r="BB79" s="86">
        <v>5.0999999999999996</v>
      </c>
      <c r="BC79" s="52">
        <v>0</v>
      </c>
      <c r="BD79" s="52">
        <v>0</v>
      </c>
      <c r="BE79" s="37">
        <v>0</v>
      </c>
      <c r="BF79" s="52">
        <v>5.0999999999999996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4"/>
        <v>55</v>
      </c>
      <c r="B80" s="77" t="s">
        <v>111</v>
      </c>
      <c r="C80" s="30">
        <v>1221</v>
      </c>
      <c r="D80" s="31">
        <v>0</v>
      </c>
      <c r="E80" s="31">
        <v>0</v>
      </c>
      <c r="F80" s="31">
        <v>0</v>
      </c>
      <c r="G80" s="31">
        <v>1221</v>
      </c>
      <c r="H80" s="30">
        <v>712</v>
      </c>
      <c r="I80" s="31">
        <v>0</v>
      </c>
      <c r="J80" s="31">
        <v>0</v>
      </c>
      <c r="K80" s="31">
        <v>0</v>
      </c>
      <c r="L80" s="31">
        <v>712</v>
      </c>
      <c r="M80" s="30">
        <v>804</v>
      </c>
      <c r="N80" s="31">
        <v>0</v>
      </c>
      <c r="O80" s="31">
        <v>0</v>
      </c>
      <c r="P80" s="31">
        <v>0</v>
      </c>
      <c r="Q80" s="31">
        <v>804</v>
      </c>
      <c r="R80" s="31"/>
      <c r="S80" s="31"/>
      <c r="T80" s="31"/>
      <c r="U80" s="31"/>
      <c r="V80" s="31"/>
      <c r="W80" s="31"/>
      <c r="X80" s="32">
        <v>112.92</v>
      </c>
      <c r="Y80" s="33">
        <v>0</v>
      </c>
      <c r="Z80" s="33">
        <v>0</v>
      </c>
      <c r="AA80" s="33">
        <v>0</v>
      </c>
      <c r="AB80" s="33">
        <v>112.92</v>
      </c>
      <c r="AC80" s="30">
        <v>92</v>
      </c>
      <c r="AD80" s="31">
        <v>0</v>
      </c>
      <c r="AE80" s="31">
        <v>0</v>
      </c>
      <c r="AF80" s="31">
        <v>0</v>
      </c>
      <c r="AG80" s="31">
        <v>92</v>
      </c>
      <c r="AH80" s="30">
        <v>92</v>
      </c>
      <c r="AI80" s="31">
        <v>0</v>
      </c>
      <c r="AJ80" s="31">
        <v>0</v>
      </c>
      <c r="AK80" s="31">
        <v>0</v>
      </c>
      <c r="AL80" s="31">
        <v>92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115</v>
      </c>
      <c r="AS80" s="54">
        <v>0</v>
      </c>
      <c r="AT80" s="54">
        <v>0</v>
      </c>
      <c r="AU80" s="54">
        <v>0</v>
      </c>
      <c r="AV80" s="54">
        <v>115</v>
      </c>
      <c r="AW80" s="34">
        <v>417</v>
      </c>
      <c r="AX80" s="35">
        <v>0</v>
      </c>
      <c r="AY80" s="35">
        <v>0</v>
      </c>
      <c r="AZ80" s="35">
        <v>0</v>
      </c>
      <c r="BA80" s="35">
        <v>417</v>
      </c>
      <c r="BB80" s="86">
        <v>3.6</v>
      </c>
      <c r="BC80" s="52">
        <v>0</v>
      </c>
      <c r="BD80" s="52">
        <v>0</v>
      </c>
      <c r="BE80" s="52">
        <v>0</v>
      </c>
      <c r="BF80" s="37">
        <v>3.6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4"/>
        <v>56</v>
      </c>
      <c r="B81" s="77" t="s">
        <v>112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4"/>
        <v>57</v>
      </c>
      <c r="B82" s="77" t="s">
        <v>83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4"/>
        <v>58</v>
      </c>
      <c r="B83" s="77" t="s">
        <v>84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4"/>
        <v>59</v>
      </c>
      <c r="B84" s="77" t="s">
        <v>85</v>
      </c>
      <c r="C84" s="30">
        <v>551</v>
      </c>
      <c r="D84" s="31">
        <v>0</v>
      </c>
      <c r="E84" s="31">
        <v>170</v>
      </c>
      <c r="F84" s="31">
        <v>0</v>
      </c>
      <c r="G84" s="31">
        <v>381</v>
      </c>
      <c r="H84" s="30">
        <v>321</v>
      </c>
      <c r="I84" s="31">
        <v>0</v>
      </c>
      <c r="J84" s="31">
        <v>99</v>
      </c>
      <c r="K84" s="31">
        <v>0</v>
      </c>
      <c r="L84" s="31">
        <v>222</v>
      </c>
      <c r="M84" s="30">
        <v>405</v>
      </c>
      <c r="N84" s="31">
        <v>0</v>
      </c>
      <c r="O84" s="31">
        <v>100</v>
      </c>
      <c r="P84" s="31">
        <v>0</v>
      </c>
      <c r="Q84" s="31">
        <v>305</v>
      </c>
      <c r="R84" s="31"/>
      <c r="S84" s="31"/>
      <c r="T84" s="31"/>
      <c r="U84" s="31"/>
      <c r="V84" s="31"/>
      <c r="W84" s="31"/>
      <c r="X84" s="32">
        <v>126.17</v>
      </c>
      <c r="Y84" s="33">
        <v>0</v>
      </c>
      <c r="Z84" s="33">
        <v>101.01</v>
      </c>
      <c r="AA84" s="33">
        <v>0</v>
      </c>
      <c r="AB84" s="33">
        <v>137.38999999999999</v>
      </c>
      <c r="AC84" s="30">
        <v>84</v>
      </c>
      <c r="AD84" s="31">
        <v>0</v>
      </c>
      <c r="AE84" s="31">
        <v>1</v>
      </c>
      <c r="AF84" s="31">
        <v>0</v>
      </c>
      <c r="AG84" s="31">
        <v>83</v>
      </c>
      <c r="AH84" s="30">
        <v>84</v>
      </c>
      <c r="AI84" s="31">
        <v>0</v>
      </c>
      <c r="AJ84" s="31">
        <v>1</v>
      </c>
      <c r="AK84" s="31">
        <v>0</v>
      </c>
      <c r="AL84" s="31">
        <v>83</v>
      </c>
      <c r="AM84" s="30">
        <v>0</v>
      </c>
      <c r="AN84" s="31">
        <v>0</v>
      </c>
      <c r="AO84" s="31">
        <v>0</v>
      </c>
      <c r="AP84" s="31">
        <v>0</v>
      </c>
      <c r="AQ84" s="31">
        <v>0</v>
      </c>
      <c r="AR84" s="53">
        <v>58</v>
      </c>
      <c r="AS84" s="54">
        <v>0</v>
      </c>
      <c r="AT84" s="54">
        <v>14</v>
      </c>
      <c r="AU84" s="54">
        <v>0</v>
      </c>
      <c r="AV84" s="54">
        <v>44</v>
      </c>
      <c r="AW84" s="34">
        <v>146</v>
      </c>
      <c r="AX84" s="35">
        <v>0</v>
      </c>
      <c r="AY84" s="35">
        <v>70</v>
      </c>
      <c r="AZ84" s="35">
        <v>0</v>
      </c>
      <c r="BA84" s="35">
        <v>76</v>
      </c>
      <c r="BB84" s="86">
        <v>2.5</v>
      </c>
      <c r="BC84" s="52">
        <v>0</v>
      </c>
      <c r="BD84" s="52">
        <v>5</v>
      </c>
      <c r="BE84" s="52">
        <v>0</v>
      </c>
      <c r="BF84" s="37">
        <v>1.7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14"/>
        <v>60</v>
      </c>
      <c r="B85" s="77" t="s">
        <v>86</v>
      </c>
      <c r="C85" s="30">
        <v>820</v>
      </c>
      <c r="D85" s="31">
        <v>0</v>
      </c>
      <c r="E85" s="31">
        <v>0</v>
      </c>
      <c r="F85" s="31">
        <v>0</v>
      </c>
      <c r="G85" s="31">
        <v>820</v>
      </c>
      <c r="H85" s="30">
        <v>478</v>
      </c>
      <c r="I85" s="31">
        <v>0</v>
      </c>
      <c r="J85" s="31">
        <v>0</v>
      </c>
      <c r="K85" s="31">
        <v>0</v>
      </c>
      <c r="L85" s="31">
        <v>478</v>
      </c>
      <c r="M85" s="30">
        <v>389</v>
      </c>
      <c r="N85" s="31">
        <v>0</v>
      </c>
      <c r="O85" s="31">
        <v>0</v>
      </c>
      <c r="P85" s="31">
        <v>0</v>
      </c>
      <c r="Q85" s="31">
        <v>389</v>
      </c>
      <c r="R85" s="31"/>
      <c r="S85" s="31"/>
      <c r="T85" s="31"/>
      <c r="U85" s="31"/>
      <c r="V85" s="31"/>
      <c r="W85" s="31"/>
      <c r="X85" s="32">
        <v>81.38</v>
      </c>
      <c r="Y85" s="33">
        <v>0</v>
      </c>
      <c r="Z85" s="33">
        <v>0</v>
      </c>
      <c r="AA85" s="33">
        <v>0</v>
      </c>
      <c r="AB85" s="33">
        <v>81.38</v>
      </c>
      <c r="AC85" s="30">
        <v>-89</v>
      </c>
      <c r="AD85" s="31">
        <v>0</v>
      </c>
      <c r="AE85" s="31">
        <v>0</v>
      </c>
      <c r="AF85" s="31">
        <v>0</v>
      </c>
      <c r="AG85" s="31">
        <v>-89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-89</v>
      </c>
      <c r="AN85" s="31">
        <v>0</v>
      </c>
      <c r="AO85" s="31">
        <v>0</v>
      </c>
      <c r="AP85" s="31">
        <v>0</v>
      </c>
      <c r="AQ85" s="31">
        <v>-89</v>
      </c>
      <c r="AR85" s="53">
        <v>56</v>
      </c>
      <c r="AS85" s="54">
        <v>0</v>
      </c>
      <c r="AT85" s="54">
        <v>0</v>
      </c>
      <c r="AU85" s="54">
        <v>0</v>
      </c>
      <c r="AV85" s="54">
        <v>56</v>
      </c>
      <c r="AW85" s="34">
        <v>431</v>
      </c>
      <c r="AX85" s="35">
        <v>0</v>
      </c>
      <c r="AY85" s="35">
        <v>0</v>
      </c>
      <c r="AZ85" s="35">
        <v>0</v>
      </c>
      <c r="BA85" s="35">
        <v>431</v>
      </c>
      <c r="BB85" s="86">
        <v>7.7</v>
      </c>
      <c r="BC85" s="52">
        <v>0</v>
      </c>
      <c r="BD85" s="52">
        <v>0</v>
      </c>
      <c r="BE85" s="52">
        <v>0</v>
      </c>
      <c r="BF85" s="37">
        <v>7.7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4"/>
        <v>61</v>
      </c>
      <c r="B86" s="77" t="s">
        <v>87</v>
      </c>
      <c r="C86" s="30">
        <v>1496</v>
      </c>
      <c r="D86" s="31">
        <v>0</v>
      </c>
      <c r="E86" s="31">
        <v>0</v>
      </c>
      <c r="F86" s="31">
        <v>0</v>
      </c>
      <c r="G86" s="31">
        <v>1496</v>
      </c>
      <c r="H86" s="30">
        <v>873</v>
      </c>
      <c r="I86" s="31">
        <v>0</v>
      </c>
      <c r="J86" s="31">
        <v>0</v>
      </c>
      <c r="K86" s="31">
        <v>0</v>
      </c>
      <c r="L86" s="31">
        <v>873</v>
      </c>
      <c r="M86" s="30">
        <v>1269</v>
      </c>
      <c r="N86" s="31">
        <v>0</v>
      </c>
      <c r="O86" s="31">
        <v>0</v>
      </c>
      <c r="P86" s="31">
        <v>0</v>
      </c>
      <c r="Q86" s="31">
        <v>1269</v>
      </c>
      <c r="R86" s="31"/>
      <c r="S86" s="31"/>
      <c r="T86" s="31"/>
      <c r="U86" s="31"/>
      <c r="V86" s="31"/>
      <c r="W86" s="31"/>
      <c r="X86" s="32">
        <v>145.36000000000001</v>
      </c>
      <c r="Y86" s="33">
        <v>0</v>
      </c>
      <c r="Z86" s="33">
        <v>0</v>
      </c>
      <c r="AA86" s="33">
        <v>0</v>
      </c>
      <c r="AB86" s="33">
        <v>145.36000000000001</v>
      </c>
      <c r="AC86" s="30">
        <v>396</v>
      </c>
      <c r="AD86" s="31">
        <v>0</v>
      </c>
      <c r="AE86" s="31">
        <v>0</v>
      </c>
      <c r="AF86" s="31">
        <v>0</v>
      </c>
      <c r="AG86" s="31">
        <v>396</v>
      </c>
      <c r="AH86" s="30">
        <v>396</v>
      </c>
      <c r="AI86" s="31">
        <v>0</v>
      </c>
      <c r="AJ86" s="31">
        <v>0</v>
      </c>
      <c r="AK86" s="31">
        <v>0</v>
      </c>
      <c r="AL86" s="31">
        <v>396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181</v>
      </c>
      <c r="AS86" s="54">
        <v>0</v>
      </c>
      <c r="AT86" s="54">
        <v>0</v>
      </c>
      <c r="AU86" s="54">
        <v>0</v>
      </c>
      <c r="AV86" s="54">
        <v>181</v>
      </c>
      <c r="AW86" s="34">
        <v>227</v>
      </c>
      <c r="AX86" s="35">
        <v>0</v>
      </c>
      <c r="AY86" s="35">
        <v>0</v>
      </c>
      <c r="AZ86" s="35">
        <v>0</v>
      </c>
      <c r="BA86" s="35">
        <v>227</v>
      </c>
      <c r="BB86" s="86">
        <v>1.3</v>
      </c>
      <c r="BC86" s="52">
        <v>0</v>
      </c>
      <c r="BD86" s="52">
        <v>0</v>
      </c>
      <c r="BE86" s="52">
        <v>0</v>
      </c>
      <c r="BF86" s="37">
        <v>1.3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14"/>
        <v>62</v>
      </c>
      <c r="B87" s="77" t="s">
        <v>88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4"/>
        <v>63</v>
      </c>
      <c r="B88" s="77" t="s">
        <v>89</v>
      </c>
      <c r="C88" s="30">
        <v>263</v>
      </c>
      <c r="D88" s="31">
        <v>0</v>
      </c>
      <c r="E88" s="31">
        <v>0</v>
      </c>
      <c r="F88" s="31">
        <v>0</v>
      </c>
      <c r="G88" s="31">
        <v>263</v>
      </c>
      <c r="H88" s="30">
        <v>153</v>
      </c>
      <c r="I88" s="31">
        <v>0</v>
      </c>
      <c r="J88" s="31">
        <v>0</v>
      </c>
      <c r="K88" s="31">
        <v>0</v>
      </c>
      <c r="L88" s="31">
        <v>153</v>
      </c>
      <c r="M88" s="30">
        <v>152</v>
      </c>
      <c r="N88" s="31">
        <v>0</v>
      </c>
      <c r="O88" s="31">
        <v>0</v>
      </c>
      <c r="P88" s="31">
        <v>0</v>
      </c>
      <c r="Q88" s="31">
        <v>152</v>
      </c>
      <c r="R88" s="31"/>
      <c r="S88" s="31"/>
      <c r="T88" s="31"/>
      <c r="U88" s="31"/>
      <c r="V88" s="31"/>
      <c r="W88" s="31"/>
      <c r="X88" s="32">
        <v>99.35</v>
      </c>
      <c r="Y88" s="33">
        <v>0</v>
      </c>
      <c r="Z88" s="33">
        <v>0</v>
      </c>
      <c r="AA88" s="33">
        <v>0</v>
      </c>
      <c r="AB88" s="33">
        <v>99.35</v>
      </c>
      <c r="AC88" s="30">
        <v>-1</v>
      </c>
      <c r="AD88" s="31">
        <v>0</v>
      </c>
      <c r="AE88" s="31">
        <v>0</v>
      </c>
      <c r="AF88" s="31">
        <v>0</v>
      </c>
      <c r="AG88" s="31">
        <v>-1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-1</v>
      </c>
      <c r="AN88" s="31">
        <v>0</v>
      </c>
      <c r="AO88" s="31">
        <v>0</v>
      </c>
      <c r="AP88" s="31">
        <v>0</v>
      </c>
      <c r="AQ88" s="31">
        <v>-1</v>
      </c>
      <c r="AR88" s="53">
        <v>22</v>
      </c>
      <c r="AS88" s="54">
        <v>0</v>
      </c>
      <c r="AT88" s="54">
        <v>0</v>
      </c>
      <c r="AU88" s="54">
        <v>0</v>
      </c>
      <c r="AV88" s="54">
        <v>22</v>
      </c>
      <c r="AW88" s="34">
        <v>111</v>
      </c>
      <c r="AX88" s="35">
        <v>0</v>
      </c>
      <c r="AY88" s="35">
        <v>0</v>
      </c>
      <c r="AZ88" s="35">
        <v>0</v>
      </c>
      <c r="BA88" s="35">
        <v>111</v>
      </c>
      <c r="BB88" s="86">
        <v>5</v>
      </c>
      <c r="BC88" s="52">
        <v>0</v>
      </c>
      <c r="BD88" s="52">
        <v>0</v>
      </c>
      <c r="BE88" s="52">
        <v>0</v>
      </c>
      <c r="BF88" s="37">
        <v>5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4"/>
        <v>64</v>
      </c>
      <c r="B89" s="77" t="s">
        <v>90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4"/>
        <v>65</v>
      </c>
      <c r="B90" s="77" t="s">
        <v>91</v>
      </c>
      <c r="C90" s="30">
        <v>0</v>
      </c>
      <c r="D90" s="31">
        <v>0</v>
      </c>
      <c r="E90" s="31">
        <v>0</v>
      </c>
      <c r="F90" s="31">
        <v>0</v>
      </c>
      <c r="G90" s="31">
        <v>0</v>
      </c>
      <c r="H90" s="30">
        <v>0</v>
      </c>
      <c r="I90" s="31">
        <v>0</v>
      </c>
      <c r="J90" s="31">
        <v>0</v>
      </c>
      <c r="K90" s="31">
        <v>0</v>
      </c>
      <c r="L90" s="31">
        <v>0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0</v>
      </c>
      <c r="AD90" s="31">
        <v>0</v>
      </c>
      <c r="AE90" s="31">
        <v>0</v>
      </c>
      <c r="AF90" s="31">
        <v>0</v>
      </c>
      <c r="AG90" s="31">
        <v>0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0</v>
      </c>
      <c r="AN90" s="31">
        <v>0</v>
      </c>
      <c r="AO90" s="31">
        <v>0</v>
      </c>
      <c r="AP90" s="31">
        <v>0</v>
      </c>
      <c r="AQ90" s="31">
        <v>0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0</v>
      </c>
      <c r="AX90" s="35">
        <v>0</v>
      </c>
      <c r="AY90" s="35">
        <v>0</v>
      </c>
      <c r="AZ90" s="35">
        <v>0</v>
      </c>
      <c r="BA90" s="35">
        <v>0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4"/>
        <v>66</v>
      </c>
      <c r="B91" s="77" t="s">
        <v>92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4"/>
        <v>67</v>
      </c>
      <c r="B92" s="77" t="s">
        <v>93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4"/>
        <v>68</v>
      </c>
      <c r="B93" s="77" t="s">
        <v>94</v>
      </c>
      <c r="C93" s="30">
        <v>655</v>
      </c>
      <c r="D93" s="31">
        <v>0</v>
      </c>
      <c r="E93" s="31">
        <v>0</v>
      </c>
      <c r="F93" s="31">
        <v>655</v>
      </c>
      <c r="G93" s="31">
        <v>0</v>
      </c>
      <c r="H93" s="30">
        <v>382</v>
      </c>
      <c r="I93" s="31">
        <v>0</v>
      </c>
      <c r="J93" s="31">
        <v>0</v>
      </c>
      <c r="K93" s="31">
        <v>382</v>
      </c>
      <c r="L93" s="31">
        <v>0</v>
      </c>
      <c r="M93" s="30">
        <v>90</v>
      </c>
      <c r="N93" s="31">
        <v>0</v>
      </c>
      <c r="O93" s="31">
        <v>0</v>
      </c>
      <c r="P93" s="31">
        <v>90</v>
      </c>
      <c r="Q93" s="31">
        <v>0</v>
      </c>
      <c r="R93" s="31"/>
      <c r="S93" s="31"/>
      <c r="T93" s="31"/>
      <c r="U93" s="31"/>
      <c r="V93" s="31"/>
      <c r="W93" s="31"/>
      <c r="X93" s="32">
        <v>23.56</v>
      </c>
      <c r="Y93" s="33">
        <v>0</v>
      </c>
      <c r="Z93" s="33">
        <v>0</v>
      </c>
      <c r="AA93" s="33">
        <v>23.56</v>
      </c>
      <c r="AB93" s="33">
        <v>0</v>
      </c>
      <c r="AC93" s="30">
        <v>-292</v>
      </c>
      <c r="AD93" s="31">
        <v>0</v>
      </c>
      <c r="AE93" s="31">
        <v>0</v>
      </c>
      <c r="AF93" s="31">
        <v>-292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-292</v>
      </c>
      <c r="AN93" s="31">
        <v>0</v>
      </c>
      <c r="AO93" s="31">
        <v>0</v>
      </c>
      <c r="AP93" s="31">
        <v>-292</v>
      </c>
      <c r="AQ93" s="31">
        <v>0</v>
      </c>
      <c r="AR93" s="53">
        <v>13</v>
      </c>
      <c r="AS93" s="54">
        <v>0</v>
      </c>
      <c r="AT93" s="54">
        <v>0</v>
      </c>
      <c r="AU93" s="54">
        <v>13</v>
      </c>
      <c r="AV93" s="54">
        <v>0</v>
      </c>
      <c r="AW93" s="34">
        <v>565</v>
      </c>
      <c r="AX93" s="35">
        <v>0</v>
      </c>
      <c r="AY93" s="35">
        <v>0</v>
      </c>
      <c r="AZ93" s="35">
        <v>565</v>
      </c>
      <c r="BA93" s="35">
        <v>0</v>
      </c>
      <c r="BB93" s="86">
        <v>43.5</v>
      </c>
      <c r="BC93" s="52">
        <v>0</v>
      </c>
      <c r="BD93" s="52">
        <v>0</v>
      </c>
      <c r="BE93" s="52">
        <v>43.5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14"/>
        <v>69</v>
      </c>
      <c r="B94" s="77" t="s">
        <v>95</v>
      </c>
      <c r="C94" s="30">
        <v>1005</v>
      </c>
      <c r="D94" s="31">
        <v>0</v>
      </c>
      <c r="E94" s="31">
        <v>0</v>
      </c>
      <c r="F94" s="31">
        <v>0</v>
      </c>
      <c r="G94" s="31">
        <v>1005</v>
      </c>
      <c r="H94" s="30">
        <v>586</v>
      </c>
      <c r="I94" s="31">
        <v>0</v>
      </c>
      <c r="J94" s="31">
        <v>0</v>
      </c>
      <c r="K94" s="31">
        <v>0</v>
      </c>
      <c r="L94" s="31">
        <v>586</v>
      </c>
      <c r="M94" s="30">
        <v>578</v>
      </c>
      <c r="N94" s="31">
        <v>0</v>
      </c>
      <c r="O94" s="31">
        <v>0</v>
      </c>
      <c r="P94" s="31">
        <v>0</v>
      </c>
      <c r="Q94" s="31">
        <v>578</v>
      </c>
      <c r="R94" s="31"/>
      <c r="S94" s="31"/>
      <c r="T94" s="31"/>
      <c r="U94" s="31"/>
      <c r="V94" s="31"/>
      <c r="W94" s="31"/>
      <c r="X94" s="32">
        <v>98.63</v>
      </c>
      <c r="Y94" s="33">
        <v>0</v>
      </c>
      <c r="Z94" s="33">
        <v>0</v>
      </c>
      <c r="AA94" s="33">
        <v>0</v>
      </c>
      <c r="AB94" s="33">
        <v>98.63</v>
      </c>
      <c r="AC94" s="30">
        <v>-8</v>
      </c>
      <c r="AD94" s="31">
        <v>0</v>
      </c>
      <c r="AE94" s="31">
        <v>0</v>
      </c>
      <c r="AF94" s="31">
        <v>0</v>
      </c>
      <c r="AG94" s="31">
        <v>-8</v>
      </c>
      <c r="AH94" s="30">
        <v>0</v>
      </c>
      <c r="AI94" s="31">
        <v>0</v>
      </c>
      <c r="AJ94" s="31">
        <v>0</v>
      </c>
      <c r="AK94" s="31">
        <v>0</v>
      </c>
      <c r="AL94" s="31">
        <v>0</v>
      </c>
      <c r="AM94" s="30">
        <v>-8</v>
      </c>
      <c r="AN94" s="31">
        <v>0</v>
      </c>
      <c r="AO94" s="31">
        <v>0</v>
      </c>
      <c r="AP94" s="31">
        <v>0</v>
      </c>
      <c r="AQ94" s="31">
        <v>-8</v>
      </c>
      <c r="AR94" s="53">
        <v>83</v>
      </c>
      <c r="AS94" s="54">
        <v>0</v>
      </c>
      <c r="AT94" s="54">
        <v>0</v>
      </c>
      <c r="AU94" s="54">
        <v>0</v>
      </c>
      <c r="AV94" s="54">
        <v>83</v>
      </c>
      <c r="AW94" s="34">
        <v>427</v>
      </c>
      <c r="AX94" s="35">
        <v>0</v>
      </c>
      <c r="AY94" s="35">
        <v>0</v>
      </c>
      <c r="AZ94" s="35">
        <v>0</v>
      </c>
      <c r="BA94" s="35">
        <v>427</v>
      </c>
      <c r="BB94" s="86">
        <v>5.0999999999999996</v>
      </c>
      <c r="BC94" s="52">
        <v>0</v>
      </c>
      <c r="BD94" s="52">
        <v>0</v>
      </c>
      <c r="BE94" s="52">
        <v>0</v>
      </c>
      <c r="BF94" s="37">
        <v>5.0999999999999996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4"/>
        <v>70</v>
      </c>
      <c r="B95" s="77" t="s">
        <v>113</v>
      </c>
      <c r="C95" s="30">
        <v>952</v>
      </c>
      <c r="D95" s="31">
        <v>0</v>
      </c>
      <c r="E95" s="31">
        <v>0</v>
      </c>
      <c r="F95" s="31">
        <v>0</v>
      </c>
      <c r="G95" s="31">
        <v>952</v>
      </c>
      <c r="H95" s="30">
        <v>555</v>
      </c>
      <c r="I95" s="31">
        <v>0</v>
      </c>
      <c r="J95" s="31">
        <v>0</v>
      </c>
      <c r="K95" s="31">
        <v>0</v>
      </c>
      <c r="L95" s="31">
        <v>555</v>
      </c>
      <c r="M95" s="30">
        <v>895</v>
      </c>
      <c r="N95" s="31">
        <v>0</v>
      </c>
      <c r="O95" s="31">
        <v>0</v>
      </c>
      <c r="P95" s="31">
        <v>0</v>
      </c>
      <c r="Q95" s="31">
        <v>895</v>
      </c>
      <c r="R95" s="31"/>
      <c r="S95" s="31"/>
      <c r="T95" s="31"/>
      <c r="U95" s="31"/>
      <c r="V95" s="31"/>
      <c r="W95" s="31"/>
      <c r="X95" s="32">
        <v>161.26</v>
      </c>
      <c r="Y95" s="33">
        <v>0</v>
      </c>
      <c r="Z95" s="33">
        <v>0</v>
      </c>
      <c r="AA95" s="33">
        <v>0</v>
      </c>
      <c r="AB95" s="33">
        <v>161.26</v>
      </c>
      <c r="AC95" s="30">
        <v>340</v>
      </c>
      <c r="AD95" s="31">
        <v>0</v>
      </c>
      <c r="AE95" s="31">
        <v>0</v>
      </c>
      <c r="AF95" s="31">
        <v>0</v>
      </c>
      <c r="AG95" s="31">
        <v>340</v>
      </c>
      <c r="AH95" s="30">
        <v>340</v>
      </c>
      <c r="AI95" s="31">
        <v>0</v>
      </c>
      <c r="AJ95" s="31">
        <v>0</v>
      </c>
      <c r="AK95" s="31">
        <v>0</v>
      </c>
      <c r="AL95" s="31">
        <v>340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128</v>
      </c>
      <c r="AS95" s="54">
        <v>0</v>
      </c>
      <c r="AT95" s="54">
        <v>0</v>
      </c>
      <c r="AU95" s="54">
        <v>0</v>
      </c>
      <c r="AV95" s="54">
        <v>128</v>
      </c>
      <c r="AW95" s="34">
        <v>57</v>
      </c>
      <c r="AX95" s="35">
        <v>0</v>
      </c>
      <c r="AY95" s="35">
        <v>0</v>
      </c>
      <c r="AZ95" s="35">
        <v>0</v>
      </c>
      <c r="BA95" s="35">
        <v>57</v>
      </c>
      <c r="BB95" s="86">
        <v>0.4</v>
      </c>
      <c r="BC95" s="52">
        <v>0</v>
      </c>
      <c r="BD95" s="52">
        <v>0</v>
      </c>
      <c r="BE95" s="52">
        <v>0</v>
      </c>
      <c r="BF95" s="37">
        <v>0.4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4"/>
        <v>71</v>
      </c>
      <c r="B96" s="77" t="s">
        <v>96</v>
      </c>
      <c r="C96" s="30">
        <v>436</v>
      </c>
      <c r="D96" s="31">
        <v>219</v>
      </c>
      <c r="E96" s="31">
        <v>0</v>
      </c>
      <c r="F96" s="31">
        <v>0</v>
      </c>
      <c r="G96" s="31">
        <v>217</v>
      </c>
      <c r="H96" s="30">
        <v>254</v>
      </c>
      <c r="I96" s="31">
        <v>128</v>
      </c>
      <c r="J96" s="31">
        <v>0</v>
      </c>
      <c r="K96" s="31">
        <v>0</v>
      </c>
      <c r="L96" s="31">
        <v>126</v>
      </c>
      <c r="M96" s="30">
        <v>487</v>
      </c>
      <c r="N96" s="31">
        <v>250</v>
      </c>
      <c r="O96" s="31">
        <v>0</v>
      </c>
      <c r="P96" s="31">
        <v>0</v>
      </c>
      <c r="Q96" s="31">
        <v>237</v>
      </c>
      <c r="R96" s="31"/>
      <c r="S96" s="31"/>
      <c r="T96" s="31"/>
      <c r="U96" s="31"/>
      <c r="V96" s="31"/>
      <c r="W96" s="31"/>
      <c r="X96" s="32">
        <v>191.73</v>
      </c>
      <c r="Y96" s="33">
        <v>195.31</v>
      </c>
      <c r="Z96" s="33">
        <v>0</v>
      </c>
      <c r="AA96" s="33">
        <v>0</v>
      </c>
      <c r="AB96" s="33">
        <v>188.1</v>
      </c>
      <c r="AC96" s="30">
        <v>233</v>
      </c>
      <c r="AD96" s="31">
        <v>122</v>
      </c>
      <c r="AE96" s="31">
        <v>0</v>
      </c>
      <c r="AF96" s="31">
        <v>0</v>
      </c>
      <c r="AG96" s="31">
        <v>111</v>
      </c>
      <c r="AH96" s="30">
        <v>233</v>
      </c>
      <c r="AI96" s="31">
        <v>122</v>
      </c>
      <c r="AJ96" s="31">
        <v>0</v>
      </c>
      <c r="AK96" s="31">
        <v>0</v>
      </c>
      <c r="AL96" s="31">
        <v>111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70</v>
      </c>
      <c r="AS96" s="54">
        <v>36</v>
      </c>
      <c r="AT96" s="54">
        <v>0</v>
      </c>
      <c r="AU96" s="54">
        <v>0</v>
      </c>
      <c r="AV96" s="54">
        <v>34</v>
      </c>
      <c r="AW96" s="34">
        <v>-51</v>
      </c>
      <c r="AX96" s="35">
        <v>-31</v>
      </c>
      <c r="AY96" s="35">
        <v>0</v>
      </c>
      <c r="AZ96" s="35">
        <v>0</v>
      </c>
      <c r="BA96" s="35">
        <v>-20</v>
      </c>
      <c r="BB96" s="86">
        <v>-0.7</v>
      </c>
      <c r="BC96" s="52">
        <v>-0.9</v>
      </c>
      <c r="BD96" s="52">
        <v>0</v>
      </c>
      <c r="BE96" s="52">
        <v>0</v>
      </c>
      <c r="BF96" s="37">
        <v>-0.6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67</v>
      </c>
      <c r="BR96" s="54">
        <v>67</v>
      </c>
      <c r="BS96" s="54"/>
      <c r="BT96" s="54"/>
      <c r="BU96" s="54"/>
      <c r="BV96" s="38"/>
    </row>
    <row r="97" spans="1:74" ht="27.75" x14ac:dyDescent="0.3">
      <c r="A97" s="28">
        <f t="shared" si="14"/>
        <v>72</v>
      </c>
      <c r="B97" s="78" t="s">
        <v>114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4"/>
        <v>73</v>
      </c>
      <c r="B98" s="79" t="s">
        <v>101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4"/>
        <v>74</v>
      </c>
      <c r="B99" s="79" t="s">
        <v>102</v>
      </c>
      <c r="C99" s="30">
        <v>825</v>
      </c>
      <c r="D99" s="31">
        <v>0</v>
      </c>
      <c r="E99" s="31">
        <v>0</v>
      </c>
      <c r="F99" s="31">
        <v>0</v>
      </c>
      <c r="G99" s="31">
        <v>825</v>
      </c>
      <c r="H99" s="30">
        <v>481</v>
      </c>
      <c r="I99" s="31">
        <v>0</v>
      </c>
      <c r="J99" s="31">
        <v>0</v>
      </c>
      <c r="K99" s="31">
        <v>0</v>
      </c>
      <c r="L99" s="31">
        <v>481</v>
      </c>
      <c r="M99" s="30">
        <v>693</v>
      </c>
      <c r="N99" s="31">
        <v>0</v>
      </c>
      <c r="O99" s="31">
        <v>0</v>
      </c>
      <c r="P99" s="31">
        <v>0</v>
      </c>
      <c r="Q99" s="31">
        <v>693</v>
      </c>
      <c r="R99" s="31"/>
      <c r="S99" s="31"/>
      <c r="T99" s="31"/>
      <c r="U99" s="31"/>
      <c r="V99" s="31"/>
      <c r="W99" s="31"/>
      <c r="X99" s="32">
        <v>144.07</v>
      </c>
      <c r="Y99" s="33">
        <v>0</v>
      </c>
      <c r="Z99" s="33">
        <v>0</v>
      </c>
      <c r="AA99" s="33">
        <v>0</v>
      </c>
      <c r="AB99" s="33">
        <v>144.07</v>
      </c>
      <c r="AC99" s="30">
        <v>212</v>
      </c>
      <c r="AD99" s="31">
        <v>0</v>
      </c>
      <c r="AE99" s="31">
        <v>0</v>
      </c>
      <c r="AF99" s="31">
        <v>0</v>
      </c>
      <c r="AG99" s="31">
        <v>212</v>
      </c>
      <c r="AH99" s="30">
        <v>212</v>
      </c>
      <c r="AI99" s="31">
        <v>0</v>
      </c>
      <c r="AJ99" s="31">
        <v>0</v>
      </c>
      <c r="AK99" s="31">
        <v>0</v>
      </c>
      <c r="AL99" s="31">
        <v>212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99</v>
      </c>
      <c r="AS99" s="54">
        <v>0</v>
      </c>
      <c r="AT99" s="54">
        <v>0</v>
      </c>
      <c r="AU99" s="54">
        <v>0</v>
      </c>
      <c r="AV99" s="54">
        <v>99</v>
      </c>
      <c r="AW99" s="34">
        <v>132</v>
      </c>
      <c r="AX99" s="35">
        <v>0</v>
      </c>
      <c r="AY99" s="35">
        <v>0</v>
      </c>
      <c r="AZ99" s="35">
        <v>0</v>
      </c>
      <c r="BA99" s="35">
        <v>132</v>
      </c>
      <c r="BB99" s="36">
        <v>1.3</v>
      </c>
      <c r="BC99" s="52">
        <v>0</v>
      </c>
      <c r="BD99" s="52">
        <v>0</v>
      </c>
      <c r="BE99" s="52">
        <v>0</v>
      </c>
      <c r="BF99" s="37">
        <v>1.3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4"/>
        <v>75</v>
      </c>
      <c r="B100" s="79" t="s">
        <v>115</v>
      </c>
      <c r="C100" s="30">
        <v>444</v>
      </c>
      <c r="D100" s="31">
        <v>0</v>
      </c>
      <c r="E100" s="31">
        <v>0</v>
      </c>
      <c r="F100" s="31">
        <v>0</v>
      </c>
      <c r="G100" s="31">
        <v>444</v>
      </c>
      <c r="H100" s="30">
        <v>259</v>
      </c>
      <c r="I100" s="31">
        <v>0</v>
      </c>
      <c r="J100" s="31">
        <v>0</v>
      </c>
      <c r="K100" s="31">
        <v>0</v>
      </c>
      <c r="L100" s="31">
        <v>259</v>
      </c>
      <c r="M100" s="30">
        <v>221</v>
      </c>
      <c r="N100" s="31">
        <v>0</v>
      </c>
      <c r="O100" s="31">
        <v>0</v>
      </c>
      <c r="P100" s="31">
        <v>0</v>
      </c>
      <c r="Q100" s="31">
        <v>221</v>
      </c>
      <c r="R100" s="31"/>
      <c r="S100" s="31"/>
      <c r="T100" s="31"/>
      <c r="U100" s="31"/>
      <c r="V100" s="31"/>
      <c r="W100" s="31"/>
      <c r="X100" s="32">
        <v>85.33</v>
      </c>
      <c r="Y100" s="33">
        <v>0</v>
      </c>
      <c r="Z100" s="33">
        <v>0</v>
      </c>
      <c r="AA100" s="33">
        <v>0</v>
      </c>
      <c r="AB100" s="33">
        <v>85.33</v>
      </c>
      <c r="AC100" s="30">
        <v>-38</v>
      </c>
      <c r="AD100" s="31">
        <v>0</v>
      </c>
      <c r="AE100" s="31">
        <v>0</v>
      </c>
      <c r="AF100" s="31">
        <v>0</v>
      </c>
      <c r="AG100" s="31">
        <v>-38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-38</v>
      </c>
      <c r="AN100" s="31">
        <v>0</v>
      </c>
      <c r="AO100" s="31">
        <v>0</v>
      </c>
      <c r="AP100" s="31">
        <v>0</v>
      </c>
      <c r="AQ100" s="31">
        <v>-38</v>
      </c>
      <c r="AR100" s="53">
        <v>32</v>
      </c>
      <c r="AS100" s="54">
        <v>0</v>
      </c>
      <c r="AT100" s="54">
        <v>0</v>
      </c>
      <c r="AU100" s="54">
        <v>0</v>
      </c>
      <c r="AV100" s="54">
        <v>32</v>
      </c>
      <c r="AW100" s="34">
        <v>223</v>
      </c>
      <c r="AX100" s="35">
        <v>0</v>
      </c>
      <c r="AY100" s="35">
        <v>0</v>
      </c>
      <c r="AZ100" s="35">
        <v>0</v>
      </c>
      <c r="BA100" s="35">
        <v>223</v>
      </c>
      <c r="BB100" s="51">
        <v>7</v>
      </c>
      <c r="BC100" s="52">
        <v>0</v>
      </c>
      <c r="BD100" s="52">
        <v>0</v>
      </c>
      <c r="BE100" s="52">
        <v>0</v>
      </c>
      <c r="BF100" s="52">
        <v>7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40.5" x14ac:dyDescent="0.3">
      <c r="A101" s="28">
        <f t="shared" si="14"/>
        <v>76</v>
      </c>
      <c r="B101" s="79" t="s">
        <v>116</v>
      </c>
      <c r="C101" s="30">
        <v>36</v>
      </c>
      <c r="D101" s="31">
        <v>0</v>
      </c>
      <c r="E101" s="31">
        <v>0</v>
      </c>
      <c r="F101" s="31">
        <v>0</v>
      </c>
      <c r="G101" s="31">
        <v>36</v>
      </c>
      <c r="H101" s="30">
        <v>21</v>
      </c>
      <c r="I101" s="31">
        <v>0</v>
      </c>
      <c r="J101" s="31">
        <v>0</v>
      </c>
      <c r="K101" s="31">
        <v>0</v>
      </c>
      <c r="L101" s="31">
        <v>21</v>
      </c>
      <c r="M101" s="30">
        <v>20</v>
      </c>
      <c r="N101" s="31">
        <v>0</v>
      </c>
      <c r="O101" s="31">
        <v>0</v>
      </c>
      <c r="P101" s="31">
        <v>0</v>
      </c>
      <c r="Q101" s="31">
        <v>20</v>
      </c>
      <c r="R101" s="31"/>
      <c r="S101" s="31"/>
      <c r="T101" s="31"/>
      <c r="U101" s="31"/>
      <c r="V101" s="31"/>
      <c r="W101" s="31"/>
      <c r="X101" s="32">
        <v>95.24</v>
      </c>
      <c r="Y101" s="33">
        <v>0</v>
      </c>
      <c r="Z101" s="33">
        <v>0</v>
      </c>
      <c r="AA101" s="33">
        <v>0</v>
      </c>
      <c r="AB101" s="33">
        <v>95.24</v>
      </c>
      <c r="AC101" s="30">
        <v>-1</v>
      </c>
      <c r="AD101" s="31">
        <v>0</v>
      </c>
      <c r="AE101" s="31">
        <v>0</v>
      </c>
      <c r="AF101" s="31">
        <v>0</v>
      </c>
      <c r="AG101" s="31">
        <v>-1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-1</v>
      </c>
      <c r="AN101" s="31">
        <v>0</v>
      </c>
      <c r="AO101" s="31">
        <v>0</v>
      </c>
      <c r="AP101" s="31">
        <v>0</v>
      </c>
      <c r="AQ101" s="31">
        <v>-1</v>
      </c>
      <c r="AR101" s="53">
        <v>3</v>
      </c>
      <c r="AS101" s="54">
        <v>0</v>
      </c>
      <c r="AT101" s="54">
        <v>0</v>
      </c>
      <c r="AU101" s="54">
        <v>0</v>
      </c>
      <c r="AV101" s="54">
        <v>3</v>
      </c>
      <c r="AW101" s="34">
        <v>16</v>
      </c>
      <c r="AX101" s="35">
        <v>0</v>
      </c>
      <c r="AY101" s="35">
        <v>0</v>
      </c>
      <c r="AZ101" s="35">
        <v>0</v>
      </c>
      <c r="BA101" s="35">
        <v>16</v>
      </c>
      <c r="BB101" s="51">
        <v>5.3</v>
      </c>
      <c r="BC101" s="52">
        <v>0</v>
      </c>
      <c r="BD101" s="52">
        <v>0</v>
      </c>
      <c r="BE101" s="52">
        <v>0</v>
      </c>
      <c r="BF101" s="52">
        <v>5.3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14"/>
        <v>77</v>
      </c>
      <c r="B102" s="79" t="s">
        <v>117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4"/>
        <v>78</v>
      </c>
      <c r="B103" s="79" t="s">
        <v>118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4"/>
        <v>79</v>
      </c>
      <c r="B104" s="79" t="s">
        <v>119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14"/>
        <v>80</v>
      </c>
      <c r="B105" s="79" t="s">
        <v>120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14"/>
        <v>81</v>
      </c>
      <c r="B106" s="79" t="s">
        <v>121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14"/>
        <v>82</v>
      </c>
      <c r="B107" s="79" t="s">
        <v>122</v>
      </c>
      <c r="C107" s="30">
        <v>653</v>
      </c>
      <c r="D107" s="31">
        <v>0</v>
      </c>
      <c r="E107" s="31">
        <v>0</v>
      </c>
      <c r="F107" s="31">
        <v>0</v>
      </c>
      <c r="G107" s="31">
        <v>653</v>
      </c>
      <c r="H107" s="30">
        <v>381</v>
      </c>
      <c r="I107" s="31">
        <v>0</v>
      </c>
      <c r="J107" s="31">
        <v>0</v>
      </c>
      <c r="K107" s="31">
        <v>0</v>
      </c>
      <c r="L107" s="31">
        <v>381</v>
      </c>
      <c r="M107" s="30">
        <v>172</v>
      </c>
      <c r="N107" s="31">
        <v>0</v>
      </c>
      <c r="O107" s="31">
        <v>0</v>
      </c>
      <c r="P107" s="31">
        <v>0</v>
      </c>
      <c r="Q107" s="31">
        <v>172</v>
      </c>
      <c r="R107" s="31"/>
      <c r="S107" s="31"/>
      <c r="T107" s="31"/>
      <c r="U107" s="31"/>
      <c r="V107" s="31"/>
      <c r="W107" s="31"/>
      <c r="X107" s="32">
        <v>45.14</v>
      </c>
      <c r="Y107" s="33">
        <v>0</v>
      </c>
      <c r="Z107" s="33">
        <v>0</v>
      </c>
      <c r="AA107" s="33">
        <v>0</v>
      </c>
      <c r="AB107" s="33">
        <v>45.14</v>
      </c>
      <c r="AC107" s="30">
        <v>-209</v>
      </c>
      <c r="AD107" s="31">
        <v>0</v>
      </c>
      <c r="AE107" s="31">
        <v>0</v>
      </c>
      <c r="AF107" s="31">
        <v>0</v>
      </c>
      <c r="AG107" s="31">
        <v>-209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-209</v>
      </c>
      <c r="AN107" s="31">
        <v>0</v>
      </c>
      <c r="AO107" s="31">
        <v>0</v>
      </c>
      <c r="AP107" s="31">
        <v>0</v>
      </c>
      <c r="AQ107" s="31">
        <v>-209</v>
      </c>
      <c r="AR107" s="53">
        <v>25</v>
      </c>
      <c r="AS107" s="54">
        <v>0</v>
      </c>
      <c r="AT107" s="54">
        <v>0</v>
      </c>
      <c r="AU107" s="54">
        <v>0</v>
      </c>
      <c r="AV107" s="54">
        <v>25</v>
      </c>
      <c r="AW107" s="34">
        <v>481</v>
      </c>
      <c r="AX107" s="35">
        <v>0</v>
      </c>
      <c r="AY107" s="35">
        <v>0</v>
      </c>
      <c r="AZ107" s="35">
        <v>0</v>
      </c>
      <c r="BA107" s="35">
        <v>481</v>
      </c>
      <c r="BB107" s="51">
        <v>19.2</v>
      </c>
      <c r="BC107" s="52">
        <v>0</v>
      </c>
      <c r="BD107" s="52">
        <v>0</v>
      </c>
      <c r="BE107" s="52">
        <v>0</v>
      </c>
      <c r="BF107" s="52">
        <v>19.2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97</v>
      </c>
      <c r="C108" s="48">
        <v>18208</v>
      </c>
      <c r="D108" s="48">
        <v>476</v>
      </c>
      <c r="E108" s="48">
        <v>170</v>
      </c>
      <c r="F108" s="48">
        <v>655</v>
      </c>
      <c r="G108" s="48">
        <v>16907</v>
      </c>
      <c r="H108" s="48">
        <v>10620</v>
      </c>
      <c r="I108" s="48">
        <v>278</v>
      </c>
      <c r="J108" s="48">
        <v>99</v>
      </c>
      <c r="K108" s="48">
        <v>382</v>
      </c>
      <c r="L108" s="48">
        <v>9861</v>
      </c>
      <c r="M108" s="48">
        <v>11790</v>
      </c>
      <c r="N108" s="48">
        <v>413</v>
      </c>
      <c r="O108" s="48">
        <v>100</v>
      </c>
      <c r="P108" s="48">
        <v>90</v>
      </c>
      <c r="Q108" s="48">
        <v>11187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111.02</v>
      </c>
      <c r="Y108" s="42">
        <v>148.56</v>
      </c>
      <c r="Z108" s="42">
        <v>101.01</v>
      </c>
      <c r="AA108" s="42">
        <v>23.56</v>
      </c>
      <c r="AB108" s="42">
        <v>113.45</v>
      </c>
      <c r="AC108" s="43">
        <v>1170</v>
      </c>
      <c r="AD108" s="43">
        <v>135</v>
      </c>
      <c r="AE108" s="43">
        <v>1</v>
      </c>
      <c r="AF108" s="43">
        <v>-292</v>
      </c>
      <c r="AG108" s="43">
        <v>1326</v>
      </c>
      <c r="AH108" s="43">
        <v>2341</v>
      </c>
      <c r="AI108" s="43">
        <v>136</v>
      </c>
      <c r="AJ108" s="43">
        <v>1</v>
      </c>
      <c r="AK108" s="43">
        <v>0</v>
      </c>
      <c r="AL108" s="43">
        <v>2219</v>
      </c>
      <c r="AM108" s="48">
        <v>-1171</v>
      </c>
      <c r="AN108" s="48">
        <v>-1</v>
      </c>
      <c r="AO108" s="48">
        <v>0</v>
      </c>
      <c r="AP108" s="48">
        <v>-292</v>
      </c>
      <c r="AQ108" s="48">
        <v>-893</v>
      </c>
      <c r="AR108" s="48">
        <v>1684</v>
      </c>
      <c r="AS108" s="48">
        <v>60</v>
      </c>
      <c r="AT108" s="48">
        <v>14</v>
      </c>
      <c r="AU108" s="48">
        <v>13</v>
      </c>
      <c r="AV108" s="48">
        <v>1600</v>
      </c>
      <c r="AW108" s="48">
        <v>6418</v>
      </c>
      <c r="AX108" s="48">
        <v>63</v>
      </c>
      <c r="AY108" s="48">
        <v>70</v>
      </c>
      <c r="AZ108" s="48">
        <v>565</v>
      </c>
      <c r="BA108" s="48">
        <v>5720</v>
      </c>
      <c r="BB108" s="44">
        <v>3.8</v>
      </c>
      <c r="BC108" s="44">
        <v>1.1000000000000001</v>
      </c>
      <c r="BD108" s="44">
        <v>5</v>
      </c>
      <c r="BE108" s="44">
        <v>43.5</v>
      </c>
      <c r="BF108" s="44">
        <v>3.6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-56</v>
      </c>
      <c r="BR108" s="48">
        <v>67</v>
      </c>
      <c r="BS108" s="48">
        <v>0</v>
      </c>
      <c r="BT108" s="48">
        <v>0</v>
      </c>
      <c r="BU108" s="48">
        <v>-123</v>
      </c>
      <c r="BV108" s="48"/>
    </row>
    <row r="109" spans="1:74" ht="27" customHeight="1" x14ac:dyDescent="0.3">
      <c r="A109" s="46"/>
      <c r="B109" s="57" t="s">
        <v>98</v>
      </c>
      <c r="C109" s="48">
        <v>85811</v>
      </c>
      <c r="D109" s="48">
        <v>624</v>
      </c>
      <c r="E109" s="48">
        <v>12457</v>
      </c>
      <c r="F109" s="48">
        <v>2504</v>
      </c>
      <c r="G109" s="48">
        <v>70226</v>
      </c>
      <c r="H109" s="48">
        <v>50057</v>
      </c>
      <c r="I109" s="48">
        <v>364</v>
      </c>
      <c r="J109" s="48">
        <v>7266</v>
      </c>
      <c r="K109" s="48">
        <v>1460</v>
      </c>
      <c r="L109" s="48">
        <v>40967</v>
      </c>
      <c r="M109" s="48">
        <v>52841</v>
      </c>
      <c r="N109" s="48">
        <v>533</v>
      </c>
      <c r="O109" s="48">
        <v>6631</v>
      </c>
      <c r="P109" s="48">
        <v>1150</v>
      </c>
      <c r="Q109" s="48">
        <v>44527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105.56</v>
      </c>
      <c r="Y109" s="42">
        <v>146.43</v>
      </c>
      <c r="Z109" s="42">
        <v>91.26</v>
      </c>
      <c r="AA109" s="42">
        <v>78.77</v>
      </c>
      <c r="AB109" s="42">
        <v>108.69</v>
      </c>
      <c r="AC109" s="43">
        <v>2784</v>
      </c>
      <c r="AD109" s="43">
        <v>169</v>
      </c>
      <c r="AE109" s="43">
        <v>-635</v>
      </c>
      <c r="AF109" s="43">
        <v>-310</v>
      </c>
      <c r="AG109" s="43">
        <v>3560</v>
      </c>
      <c r="AH109" s="43">
        <v>4507</v>
      </c>
      <c r="AI109" s="43">
        <v>170</v>
      </c>
      <c r="AJ109" s="43">
        <v>189</v>
      </c>
      <c r="AK109" s="43">
        <v>18</v>
      </c>
      <c r="AL109" s="43">
        <v>4580</v>
      </c>
      <c r="AM109" s="43">
        <v>-1723</v>
      </c>
      <c r="AN109" s="43">
        <v>-1</v>
      </c>
      <c r="AO109" s="43">
        <v>-824</v>
      </c>
      <c r="AP109" s="43">
        <v>-328</v>
      </c>
      <c r="AQ109" s="43">
        <v>-1020</v>
      </c>
      <c r="AR109" s="48">
        <v>7549</v>
      </c>
      <c r="AS109" s="48">
        <v>77</v>
      </c>
      <c r="AT109" s="48">
        <v>947</v>
      </c>
      <c r="AU109" s="48">
        <v>164</v>
      </c>
      <c r="AV109" s="48">
        <v>6364</v>
      </c>
      <c r="AW109" s="48">
        <v>32970</v>
      </c>
      <c r="AX109" s="48">
        <v>91</v>
      </c>
      <c r="AY109" s="48">
        <v>5826</v>
      </c>
      <c r="AZ109" s="48">
        <v>1354</v>
      </c>
      <c r="BA109" s="48">
        <v>25699</v>
      </c>
      <c r="BB109" s="44">
        <v>4.4000000000000004</v>
      </c>
      <c r="BC109" s="44">
        <v>1.2</v>
      </c>
      <c r="BD109" s="44">
        <v>6.2</v>
      </c>
      <c r="BE109" s="44">
        <v>8.3000000000000007</v>
      </c>
      <c r="BF109" s="44">
        <v>4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123</v>
      </c>
      <c r="BS109" s="48">
        <v>0</v>
      </c>
      <c r="BT109" s="48">
        <v>0</v>
      </c>
      <c r="BU109" s="48">
        <v>-123</v>
      </c>
      <c r="BV109" s="48"/>
    </row>
    <row r="110" spans="1:74" ht="46.5" customHeight="1" x14ac:dyDescent="0.25">
      <c r="A110" s="60"/>
      <c r="B110" s="61" t="s">
        <v>99</v>
      </c>
      <c r="C110" s="30">
        <v>1836</v>
      </c>
      <c r="D110" s="31">
        <v>73</v>
      </c>
      <c r="E110" s="31">
        <v>612</v>
      </c>
      <c r="F110" s="31">
        <v>731</v>
      </c>
      <c r="G110" s="31">
        <v>420</v>
      </c>
      <c r="H110" s="30">
        <v>1071</v>
      </c>
      <c r="I110" s="31">
        <v>43</v>
      </c>
      <c r="J110" s="31">
        <v>357</v>
      </c>
      <c r="K110" s="31">
        <v>426</v>
      </c>
      <c r="L110" s="31">
        <v>245</v>
      </c>
      <c r="M110" s="30">
        <v>625</v>
      </c>
      <c r="N110" s="31">
        <v>32</v>
      </c>
      <c r="O110" s="31">
        <v>392</v>
      </c>
      <c r="P110" s="31">
        <v>2</v>
      </c>
      <c r="Q110" s="31">
        <v>199</v>
      </c>
      <c r="R110" s="31"/>
      <c r="S110" s="31"/>
      <c r="T110" s="31"/>
      <c r="U110" s="31"/>
      <c r="V110" s="31"/>
      <c r="W110" s="31"/>
      <c r="X110" s="32">
        <v>58.36</v>
      </c>
      <c r="Y110" s="62">
        <v>74.42</v>
      </c>
      <c r="Z110" s="62">
        <v>109.8</v>
      </c>
      <c r="AA110" s="62">
        <v>0.47</v>
      </c>
      <c r="AB110" s="62">
        <v>81.22</v>
      </c>
      <c r="AC110" s="63">
        <v>-446</v>
      </c>
      <c r="AD110" s="63">
        <v>-11</v>
      </c>
      <c r="AE110" s="63">
        <v>35</v>
      </c>
      <c r="AF110" s="63">
        <v>-424</v>
      </c>
      <c r="AG110" s="64">
        <v>-46</v>
      </c>
      <c r="AH110" s="30">
        <v>0</v>
      </c>
      <c r="AI110" s="31">
        <v>0</v>
      </c>
      <c r="AJ110" s="31">
        <v>35</v>
      </c>
      <c r="AK110" s="31">
        <v>0</v>
      </c>
      <c r="AL110" s="31">
        <v>0</v>
      </c>
      <c r="AM110" s="30">
        <v>-446</v>
      </c>
      <c r="AN110" s="31">
        <v>-11</v>
      </c>
      <c r="AO110" s="31">
        <v>0</v>
      </c>
      <c r="AP110" s="31">
        <v>-424</v>
      </c>
      <c r="AQ110" s="31">
        <v>-46</v>
      </c>
      <c r="AR110" s="53">
        <v>89</v>
      </c>
      <c r="AS110" s="54">
        <v>5</v>
      </c>
      <c r="AT110" s="54">
        <v>56</v>
      </c>
      <c r="AU110" s="54">
        <v>0</v>
      </c>
      <c r="AV110" s="54">
        <v>28</v>
      </c>
      <c r="AW110" s="34">
        <v>1211</v>
      </c>
      <c r="AX110" s="35">
        <v>41</v>
      </c>
      <c r="AY110" s="35">
        <v>220</v>
      </c>
      <c r="AZ110" s="35">
        <v>729</v>
      </c>
      <c r="BA110" s="35">
        <v>221</v>
      </c>
      <c r="BB110" s="95">
        <v>13.6</v>
      </c>
      <c r="BC110" s="52">
        <v>8.1999999999999993</v>
      </c>
      <c r="BD110" s="52">
        <v>3.9</v>
      </c>
      <c r="BE110" s="52">
        <v>0</v>
      </c>
      <c r="BF110" s="52">
        <v>7.9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>
        <v>0</v>
      </c>
      <c r="BR110" s="54">
        <v>30</v>
      </c>
      <c r="BS110" s="54"/>
      <c r="BT110" s="54"/>
      <c r="BU110" s="54"/>
      <c r="BV110" s="38"/>
    </row>
    <row r="111" spans="1:74" ht="36" customHeight="1" x14ac:dyDescent="0.35">
      <c r="A111" s="66"/>
      <c r="B111" s="47" t="s">
        <v>100</v>
      </c>
      <c r="C111" s="67">
        <v>87647</v>
      </c>
      <c r="D111" s="68">
        <v>697</v>
      </c>
      <c r="E111" s="68">
        <v>13069</v>
      </c>
      <c r="F111" s="68">
        <v>3235</v>
      </c>
      <c r="G111" s="68">
        <v>70646</v>
      </c>
      <c r="H111" s="68">
        <v>51128</v>
      </c>
      <c r="I111" s="68">
        <v>407</v>
      </c>
      <c r="J111" s="68">
        <v>7623</v>
      </c>
      <c r="K111" s="68">
        <v>1886</v>
      </c>
      <c r="L111" s="68">
        <v>41212</v>
      </c>
      <c r="M111" s="68">
        <v>53466</v>
      </c>
      <c r="N111" s="68">
        <v>565</v>
      </c>
      <c r="O111" s="68">
        <v>7023</v>
      </c>
      <c r="P111" s="68">
        <v>1152</v>
      </c>
      <c r="Q111" s="68">
        <v>44726</v>
      </c>
      <c r="R111" s="68" t="e">
        <v>#REF!</v>
      </c>
      <c r="S111" s="68" t="e">
        <v>#REF!</v>
      </c>
      <c r="T111" s="68" t="e">
        <v>#REF!</v>
      </c>
      <c r="U111" s="68" t="e">
        <v>#REF!</v>
      </c>
      <c r="V111" s="68" t="e">
        <v>#REF!</v>
      </c>
      <c r="W111" s="68" t="e">
        <v>#REF!</v>
      </c>
      <c r="X111" s="42">
        <v>104.57</v>
      </c>
      <c r="Y111" s="42">
        <v>138.82</v>
      </c>
      <c r="Z111" s="42">
        <v>92.13</v>
      </c>
      <c r="AA111" s="42">
        <v>61.08</v>
      </c>
      <c r="AB111" s="42">
        <v>108.53</v>
      </c>
      <c r="AC111" s="43">
        <v>2338</v>
      </c>
      <c r="AD111" s="43">
        <v>158</v>
      </c>
      <c r="AE111" s="43">
        <v>-600</v>
      </c>
      <c r="AF111" s="64">
        <v>-734</v>
      </c>
      <c r="AG111" s="43">
        <v>3514</v>
      </c>
      <c r="AH111" s="68">
        <v>4507</v>
      </c>
      <c r="AI111" s="68">
        <v>170</v>
      </c>
      <c r="AJ111" s="68">
        <v>224</v>
      </c>
      <c r="AK111" s="68">
        <v>18</v>
      </c>
      <c r="AL111" s="68">
        <v>4580</v>
      </c>
      <c r="AM111" s="68">
        <v>-2169</v>
      </c>
      <c r="AN111" s="68">
        <v>-12</v>
      </c>
      <c r="AO111" s="68">
        <v>-824</v>
      </c>
      <c r="AP111" s="68">
        <v>-752</v>
      </c>
      <c r="AQ111" s="68">
        <v>-1066</v>
      </c>
      <c r="AR111" s="68">
        <v>7638</v>
      </c>
      <c r="AS111" s="68">
        <v>82</v>
      </c>
      <c r="AT111" s="68">
        <v>1003</v>
      </c>
      <c r="AU111" s="68">
        <v>164</v>
      </c>
      <c r="AV111" s="68">
        <v>6392</v>
      </c>
      <c r="AW111" s="96">
        <v>34181</v>
      </c>
      <c r="AX111" s="96">
        <v>132</v>
      </c>
      <c r="AY111" s="96">
        <v>6046</v>
      </c>
      <c r="AZ111" s="96">
        <v>2083</v>
      </c>
      <c r="BA111" s="96">
        <v>25920</v>
      </c>
      <c r="BB111" s="88">
        <v>4.5</v>
      </c>
      <c r="BC111" s="88">
        <v>1.6</v>
      </c>
      <c r="BD111" s="88">
        <v>6</v>
      </c>
      <c r="BE111" s="88">
        <v>12.7</v>
      </c>
      <c r="BF111" s="88">
        <v>4.0999999999999996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153</v>
      </c>
      <c r="BS111" s="68">
        <v>0</v>
      </c>
      <c r="BT111" s="68">
        <v>0</v>
      </c>
      <c r="BU111" s="68">
        <v>-123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124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5:BP115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C110:G111 H110:P110 H25:P30 H32:P34 H36:P60 H63:P63 H65:P69 H71:P107 X25:AA30 X32:AA34 X63:AA63 X65:AA69 X110:AA110 X36:AA60 X19:AA23 X71:AA107 H31:AA31 H64:AA64 H35:AA35 H70:AA70 AB19:AG107 BD101 BD93:BE100 AH72:AK107 AL75:BB107 AH110:BO110 BG100:BP107 BD75:BP92 BF93:BP99 AL72:BP74 AB110:AG111 AH111:BP111 H61:AA62 C19:G107 H19:P23 AH19:BP71 BV111 BV24 BV108:BV109 BV31 BV35 BV61:BV62 BV64 BV70 BQ19:BU111 H24:AA24 F111:AA111 C108:BP109">
    <cfRule type="cellIs" dxfId="3" priority="6" operator="lessThan">
      <formula>0</formula>
    </cfRule>
  </conditionalFormatting>
  <conditionalFormatting sqref="R110:W110 R71:W107 R65:W69 R63:W63 R36:W60 R32:W34 R25:W30 R19:W23">
    <cfRule type="cellIs" dxfId="2" priority="5" operator="lessThan">
      <formula>0</formula>
    </cfRule>
  </conditionalFormatting>
  <conditionalFormatting sqref="Q19:Q23 Q25:Q30 Q32:Q34 Q36:Q60 Q63 Q65:Q69 Q110 Q71:Q107">
    <cfRule type="cellIs" dxfId="1" priority="3" operator="lessThan">
      <formula>0</formula>
    </cfRule>
  </conditionalFormatting>
  <conditionalFormatting sqref="BC75:BC107 BD102:BF107 BE101:BF101 BF100">
    <cfRule type="cellIs" dxfId="0" priority="2" operator="lessThan">
      <formula>0</formula>
    </cfRule>
  </conditionalFormatting>
  <printOptions verticalCentered="1"/>
  <pageMargins left="0.39370078740157483" right="0.19685039370078741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2023-08-04T07:20:29Z</cp:lastPrinted>
  <dcterms:created xsi:type="dcterms:W3CDTF">2022-03-11T06:19:32Z</dcterms:created>
  <dcterms:modified xsi:type="dcterms:W3CDTF">2023-08-16T11:45:57Z</dcterms:modified>
</cp:coreProperties>
</file>